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.2. Материалы ремонта\8801 ЗК МСП Изоляторы проходные\ТТ 880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3" i="1" l="1"/>
  <c r="I74" i="1"/>
  <c r="I72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53" i="1"/>
  <c r="I39" i="1"/>
  <c r="I40" i="1"/>
  <c r="I41" i="1"/>
  <c r="I42" i="1"/>
  <c r="I43" i="1"/>
  <c r="I44" i="1"/>
  <c r="I45" i="1"/>
  <c r="I46" i="1"/>
  <c r="I47" i="1"/>
  <c r="I48" i="1"/>
  <c r="I49" i="1"/>
  <c r="I50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4" i="1"/>
  <c r="I11" i="1"/>
  <c r="I12" i="1"/>
  <c r="I13" i="1"/>
  <c r="I14" i="1"/>
  <c r="I15" i="1"/>
  <c r="I16" i="1"/>
  <c r="I17" i="1"/>
  <c r="I18" i="1"/>
  <c r="I19" i="1"/>
  <c r="I20" i="1"/>
  <c r="I21" i="1"/>
  <c r="I10" i="1"/>
  <c r="B19" i="1"/>
  <c r="B20" i="1"/>
  <c r="B21" i="1"/>
  <c r="N74" i="1" l="1"/>
  <c r="G73" i="1"/>
  <c r="N72" i="1"/>
  <c r="N73" i="1"/>
  <c r="G74" i="1"/>
  <c r="G72" i="1"/>
  <c r="M73" i="1"/>
  <c r="M74" i="1"/>
  <c r="M72" i="1"/>
  <c r="N54" i="1" l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48" i="1"/>
  <c r="M49" i="1"/>
  <c r="M50" i="1"/>
  <c r="M51" i="1"/>
  <c r="M42" i="1"/>
  <c r="M43" i="1"/>
  <c r="M44" i="1"/>
  <c r="M45" i="1"/>
  <c r="M46" i="1"/>
  <c r="M47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24" i="1"/>
  <c r="M21" i="1"/>
  <c r="M22" i="1"/>
  <c r="M11" i="1"/>
  <c r="M12" i="1"/>
  <c r="M13" i="1"/>
  <c r="M14" i="1"/>
  <c r="M15" i="1"/>
  <c r="M16" i="1"/>
  <c r="M17" i="1"/>
  <c r="M18" i="1"/>
  <c r="M19" i="1"/>
  <c r="M20" i="1"/>
  <c r="M10" i="1"/>
  <c r="M53" i="1"/>
  <c r="P67" i="1"/>
  <c r="Q67" i="1" s="1"/>
  <c r="P68" i="1"/>
  <c r="Q68" i="1" s="1"/>
  <c r="G84" i="1" l="1"/>
  <c r="G85" i="1"/>
  <c r="G83" i="1"/>
  <c r="G86" i="1" s="1"/>
  <c r="P84" i="1"/>
  <c r="Q84" i="1" s="1"/>
  <c r="P85" i="1"/>
  <c r="Q85" i="1" s="1"/>
  <c r="P83" i="1"/>
  <c r="Q83" i="1" s="1"/>
  <c r="N84" i="1"/>
  <c r="N85" i="1"/>
  <c r="N83" i="1"/>
  <c r="M84" i="1"/>
  <c r="M85" i="1"/>
  <c r="M83" i="1"/>
  <c r="Q80" i="1" l="1"/>
  <c r="Q77" i="1"/>
  <c r="P78" i="1"/>
  <c r="Q78" i="1" s="1"/>
  <c r="P79" i="1"/>
  <c r="Q79" i="1" s="1"/>
  <c r="P80" i="1"/>
  <c r="P77" i="1"/>
  <c r="N78" i="1"/>
  <c r="N79" i="1"/>
  <c r="N80" i="1"/>
  <c r="N77" i="1"/>
  <c r="M80" i="1"/>
  <c r="M79" i="1"/>
  <c r="M78" i="1"/>
  <c r="M77" i="1"/>
  <c r="G78" i="1"/>
  <c r="G79" i="1"/>
  <c r="G80" i="1"/>
  <c r="G77" i="1"/>
  <c r="N45" i="1" l="1"/>
  <c r="N46" i="1"/>
  <c r="N47" i="1"/>
  <c r="N48" i="1"/>
  <c r="N49" i="1"/>
  <c r="N50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24" i="1"/>
  <c r="N11" i="1" l="1"/>
  <c r="N12" i="1"/>
  <c r="N13" i="1"/>
  <c r="N14" i="1"/>
  <c r="N15" i="1"/>
  <c r="N16" i="1"/>
  <c r="N17" i="1"/>
  <c r="N18" i="1"/>
  <c r="N19" i="1"/>
  <c r="N20" i="1"/>
  <c r="N21" i="1"/>
  <c r="N10" i="1"/>
  <c r="G11" i="1"/>
  <c r="G12" i="1"/>
  <c r="G13" i="1"/>
  <c r="G14" i="1"/>
  <c r="G15" i="1"/>
  <c r="G16" i="1"/>
  <c r="G17" i="1"/>
  <c r="G18" i="1"/>
  <c r="G19" i="1"/>
  <c r="G20" i="1"/>
  <c r="G21" i="1"/>
  <c r="G10" i="1"/>
  <c r="F70" i="1" l="1"/>
  <c r="F75" i="1"/>
  <c r="B72" i="1"/>
  <c r="B84" i="1" l="1"/>
  <c r="B85" i="1" s="1"/>
  <c r="B78" i="1"/>
  <c r="B79" i="1" s="1"/>
  <c r="B80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9" i="1"/>
  <c r="Q69" i="1" s="1"/>
  <c r="P72" i="1"/>
  <c r="P73" i="1"/>
  <c r="Q73" i="1" s="1"/>
  <c r="P74" i="1"/>
  <c r="Q74" i="1" s="1"/>
  <c r="B54" i="1"/>
  <c r="B55" i="1" s="1"/>
  <c r="B56" i="1" s="1"/>
  <c r="B57" i="1" s="1"/>
  <c r="B58" i="1" s="1"/>
  <c r="B59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F51" i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F22" i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B11" i="1"/>
  <c r="B12" i="1" s="1"/>
  <c r="B13" i="1" s="1"/>
  <c r="B14" i="1" s="1"/>
  <c r="B15" i="1" s="1"/>
  <c r="B16" i="1" s="1"/>
  <c r="B17" i="1" s="1"/>
  <c r="B18" i="1" s="1"/>
  <c r="Q72" i="1" l="1"/>
  <c r="P75" i="1"/>
  <c r="B60" i="1"/>
  <c r="B43" i="1"/>
  <c r="G22" i="1"/>
  <c r="F86" i="1"/>
  <c r="F81" i="1"/>
  <c r="G75" i="1" l="1"/>
  <c r="B61" i="1"/>
  <c r="B44" i="1"/>
  <c r="P56" i="1"/>
  <c r="Q56" i="1" s="1"/>
  <c r="P57" i="1"/>
  <c r="Q57" i="1" s="1"/>
  <c r="P58" i="1"/>
  <c r="Q58" i="1" s="1"/>
  <c r="Q75" i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12" i="1"/>
  <c r="Q12" i="1" s="1"/>
  <c r="B62" i="1" l="1"/>
  <c r="B45" i="1"/>
  <c r="Q86" i="1"/>
  <c r="P86" i="1"/>
  <c r="Q81" i="1"/>
  <c r="P81" i="1"/>
  <c r="G81" i="1"/>
  <c r="B63" i="1" l="1"/>
  <c r="B46" i="1"/>
  <c r="P55" i="1"/>
  <c r="Q55" i="1" s="1"/>
  <c r="P54" i="1"/>
  <c r="Q54" i="1" s="1"/>
  <c r="P53" i="1"/>
  <c r="P70" i="1" l="1"/>
  <c r="G70" i="1"/>
  <c r="B64" i="1"/>
  <c r="B47" i="1"/>
  <c r="G51" i="1"/>
  <c r="Q53" i="1"/>
  <c r="Q70" i="1" s="1"/>
  <c r="P32" i="1"/>
  <c r="Q32" i="1" s="1"/>
  <c r="P33" i="1"/>
  <c r="Q33" i="1" s="1"/>
  <c r="P11" i="1"/>
  <c r="Q11" i="1" s="1"/>
  <c r="P10" i="1"/>
  <c r="Q10" i="1" s="1"/>
  <c r="G87" i="1" l="1"/>
  <c r="G88" i="1" s="1"/>
  <c r="B65" i="1"/>
  <c r="B48" i="1"/>
  <c r="Q22" i="1"/>
  <c r="P22" i="1"/>
  <c r="P30" i="1"/>
  <c r="Q30" i="1" s="1"/>
  <c r="B66" i="1" l="1"/>
  <c r="B67" i="1" s="1"/>
  <c r="B68" i="1" s="1"/>
  <c r="B69" i="1" s="1"/>
  <c r="B49" i="1"/>
  <c r="B50" i="1" l="1"/>
  <c r="P25" i="1"/>
  <c r="P26" i="1"/>
  <c r="Q26" i="1" s="1"/>
  <c r="P27" i="1"/>
  <c r="Q27" i="1" s="1"/>
  <c r="P28" i="1"/>
  <c r="Q28" i="1" s="1"/>
  <c r="P29" i="1"/>
  <c r="Q29" i="1" s="1"/>
  <c r="P31" i="1"/>
  <c r="Q31" i="1" s="1"/>
  <c r="P24" i="1"/>
  <c r="Q24" i="1" l="1"/>
  <c r="P51" i="1"/>
  <c r="Q25" i="1"/>
  <c r="Q51" i="1" l="1"/>
  <c r="Q87" i="1" s="1"/>
  <c r="Q88" i="1" s="1"/>
  <c r="B73" i="1" l="1"/>
  <c r="B74" i="1" l="1"/>
  <c r="Q89" i="1"/>
  <c r="G89" i="1"/>
</calcChain>
</file>

<file path=xl/sharedStrings.xml><?xml version="1.0" encoding="utf-8"?>
<sst xmlns="http://schemas.openxmlformats.org/spreadsheetml/2006/main" count="179" uniqueCount="82">
  <si>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</si>
  <si>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</si>
  <si>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</si>
  <si>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</si>
  <si>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</si>
  <si>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</si>
  <si>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</si>
  <si>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</si>
  <si>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</si>
  <si>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</si>
  <si>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</si>
  <si>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</si>
  <si>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</si>
  <si>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</si>
  <si>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</si>
  <si>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</si>
  <si>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</si>
  <si>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</si>
  <si>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</si>
  <si>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</si>
  <si>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</si>
  <si>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</si>
  <si>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 xml:space="preserve">Итого по филиалу "ПЭС"  </t>
  </si>
  <si>
    <t xml:space="preserve"> филиал АО «ДРСК» «Приморские электрические сети»</t>
  </si>
  <si>
    <t xml:space="preserve"> филиал АО «ДРСК» «Амурские электрические сети»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</si>
  <si>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</si>
  <si>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</si>
  <si>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</si>
  <si>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"ЮЯЭС"  </t>
  </si>
  <si>
    <t xml:space="preserve"> филиал АО «ДРСК» «Южно-Якутские электрические сети»</t>
  </si>
  <si>
    <t xml:space="preserve"> филиал АО «ДРСК» «Электрические сети ЕАО»</t>
  </si>
  <si>
    <t xml:space="preserve">Итого по филиалу "ЭС ЕАО"  </t>
  </si>
  <si>
    <t xml:space="preserve"> филиал АО «ДРСК» «Хабаровские электрические сети» СП «Северные электрические сети»</t>
  </si>
  <si>
    <t xml:space="preserve"> филиал АО «ДРСК» «Хабаровские электрические сети» СП «Центральные электрические сети»</t>
  </si>
  <si>
    <t>Итого по филиалу "ХЭС"  СП "СЭС"</t>
  </si>
  <si>
    <t>Итого по филиалу "ХЭС"  СП "ЦЭС"</t>
  </si>
  <si>
    <t>Изолятор опорный, ИО-10-20 У3 ГОСТ Р 52034-2008</t>
  </si>
  <si>
    <t>Изолятор опорный, ИО-10-3,75 II У3 ГОСТ Р 52034-2008</t>
  </si>
  <si>
    <t>Изолятор опорный, ИОР-10-7,5 II УХЛ2 ГОСТ Р 52034-2008</t>
  </si>
  <si>
    <t>Изолятор проходной , ИПУ-10/2000-12,5 УХЛ1 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</si>
  <si>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</si>
  <si>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</si>
  <si>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</si>
  <si>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</si>
  <si>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</si>
  <si>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ИП-10/630-7,5 УХЛ 1</t>
  </si>
  <si>
    <t>Изолятор проходной, ИПУ-10/1000-7,5 УХЛ1 ГОСТ 20454-85</t>
  </si>
  <si>
    <t>Изолятор проходной квадратный фланец, ИПУ-10/630-7,5 УХЛ1 ГОСТ 20454-85</t>
  </si>
  <si>
    <t>Изолятор проходной овальный фланец, ИПУ-10/630-7.5 УХЛ1 
ГОСТ 20454-85</t>
  </si>
  <si>
    <t>Изолятор опорный, РО-1 У3</t>
  </si>
  <si>
    <t>Изолятор опорный, ИО-10-3,75 I УЗ</t>
  </si>
  <si>
    <t>Изолятор опорный, ИОР-10-7,5 I УХЛ2 
ГОСТ Р 52034-2008</t>
  </si>
  <si>
    <t>Изолятор опорный, ИО-6-3,75 1 У3 ГОСТ Р 52034-2008</t>
  </si>
  <si>
    <t>Изолятор опорный, ИО-10-7,5 II У3</t>
  </si>
  <si>
    <t>Изолятор опорный, ИОР-10-3,75  II УХЛ, ГОСТ 9984-85</t>
  </si>
  <si>
    <t>Изолятор опорный, ИО-10-3,75 II У3 
ГОСТ Р 52034-2008</t>
  </si>
  <si>
    <t>Изолятор опорный, ИО-1-2,5У3 ГОСТ Р 52034-2008</t>
  </si>
  <si>
    <t>Изолятор опорный, ИОР-10-7,5 II УХЛ2 
ГОСТ Р 52034-2008</t>
  </si>
  <si>
    <t>Изолятор опорный, ИОР-10-7,5 I УХЛ Т2</t>
  </si>
  <si>
    <t>Изолятор опорный для КЗ-35у1 и КЗ-110у1, 
ИО-3-600-У1</t>
  </si>
  <si>
    <t>Изолятор проходной, ИП-35/1000-7,5 УХЛ1</t>
  </si>
  <si>
    <t>Изолятор проходной, ИП-10/630-7,5 УХЛ-2 
ГОСТ 20454-85</t>
  </si>
  <si>
    <t>Изолятор проходной, ИПТ-35/630 д=16мм, 
ГОСТ 15150-69</t>
  </si>
  <si>
    <t>Изолятор проходной, ИПТ-35/400А 01 (д=16 мм)</t>
  </si>
  <si>
    <t>Изолятор проходной, ИП-35/630-7,5 УХЛ1 
ГОСТ 20454-85</t>
  </si>
  <si>
    <t>Изолятор проходной, ИП 10/1000-7,5 УХЛ2 
ГОСТ 20454-85</t>
  </si>
  <si>
    <t>Изолятор проходной, ИПУ-10/1000-7,5 УХЛ1 
ГОСТ 20454-85</t>
  </si>
  <si>
    <t>Изолятор проходной (без шины), ИП-10/1600-7,5-УХЛ2 ГОСТ 20454-85</t>
  </si>
  <si>
    <t>Изолятор проходной квадратный фланец, 
ИПУ-10/630-7,5 УХЛ1 ГОСТ 20454-85</t>
  </si>
  <si>
    <t>Изолятор проходной овальный фланец, 
ИПУ-10/630-7.5 УХЛ1 ГОСТ 20454-85</t>
  </si>
  <si>
    <t>Изолятор проходной, ИПТ-10/1000 А 01</t>
  </si>
  <si>
    <t>Изолятор проходной, ИПТ-10/630 А01 ГОСТ 15150-69</t>
  </si>
  <si>
    <t>Изолятор опорный, ИО-6-3,75 II У3</t>
  </si>
  <si>
    <t>Изолятор опорный, ИОР-1-2,5 У Т3</t>
  </si>
  <si>
    <t>Изолятор опорный керамический, ИОР 10-7,5 II УХЛ, Т2</t>
  </si>
  <si>
    <t>Изолятор полимерный проходной, ИППУ-35/1600-8 УХЛ1</t>
  </si>
  <si>
    <t>Изолятор проходной, ИПУ-10/3150-12,5 УХЛ 1 ГОСТ 20454-85</t>
  </si>
  <si>
    <t>Изолятор проходной, ИПТВ-1/250-01</t>
  </si>
  <si>
    <t>Изолятор проходной, ИПТ-1/1600-2000-01</t>
  </si>
  <si>
    <t>Изолятор проходной, ИПТ-1/1000-01</t>
  </si>
  <si>
    <t>Изолятор проходной, ИП-10/100-02</t>
  </si>
  <si>
    <t xml:space="preserve"> Изоляторы проходные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</si>
</sst>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i/>
      <sz val="2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thin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46" xfId="0" applyNumberFormat="1" applyFont="1" applyBorder="1" applyAlignment="1">
      <alignment vertical="top" wrapText="1"/>
    </xf>
    <xf numFmtId="0" fontId="9" fillId="0" borderId="47" xfId="0" applyNumberFormat="1" applyFont="1" applyBorder="1" applyAlignment="1">
      <alignment vertical="top" wrapText="1"/>
    </xf>
    <xf numFmtId="3" fontId="9" fillId="0" borderId="47" xfId="0" applyNumberFormat="1" applyFont="1" applyBorder="1" applyAlignment="1">
      <alignment horizontal="center" vertical="top"/>
    </xf>
    <xf numFmtId="0" fontId="9" fillId="0" borderId="3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4" fontId="16" fillId="5" borderId="2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center"/>
    </xf>
    <xf numFmtId="49" fontId="9" fillId="6" borderId="14" xfId="0" applyNumberFormat="1" applyFont="1" applyFill="1" applyBorder="1" applyAlignment="1">
      <alignment horizontal="left" vertical="center" wrapText="1"/>
    </xf>
    <xf numFmtId="49" fontId="16" fillId="2" borderId="8" xfId="0" applyNumberFormat="1" applyFont="1" applyFill="1" applyBorder="1" applyAlignment="1" applyProtection="1">
      <alignment horizontal="left" vertical="top" wrapText="1"/>
      <protection locked="0"/>
    </xf>
    <xf numFmtId="3" fontId="9" fillId="5" borderId="8" xfId="0" applyNumberFormat="1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 applyProtection="1">
      <alignment horizontal="center" vertical="top" wrapText="1"/>
      <protection locked="0"/>
    </xf>
    <xf numFmtId="4" fontId="9" fillId="5" borderId="9" xfId="0" applyNumberFormat="1" applyFont="1" applyFill="1" applyBorder="1" applyAlignment="1">
      <alignment horizontal="center" vertical="top" wrapText="1"/>
    </xf>
    <xf numFmtId="4" fontId="16" fillId="2" borderId="31" xfId="0" applyNumberFormat="1" applyFont="1" applyFill="1" applyBorder="1" applyAlignment="1" applyProtection="1">
      <alignment horizontal="center" vertical="top" wrapText="1"/>
      <protection locked="0"/>
    </xf>
    <xf numFmtId="3" fontId="16" fillId="2" borderId="31" xfId="0" applyNumberFormat="1" applyFont="1" applyFill="1" applyBorder="1" applyAlignment="1" applyProtection="1">
      <alignment horizontal="center" vertical="top" wrapText="1"/>
      <protection locked="0"/>
    </xf>
    <xf numFmtId="4" fontId="19" fillId="5" borderId="32" xfId="0" applyNumberFormat="1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49" fontId="9" fillId="6" borderId="8" xfId="0" applyNumberFormat="1" applyFont="1" applyFill="1" applyBorder="1" applyAlignment="1">
      <alignment horizontal="left" vertical="center" wrapText="1"/>
    </xf>
    <xf numFmtId="4" fontId="9" fillId="5" borderId="8" xfId="0" applyNumberFormat="1" applyFont="1" applyFill="1" applyBorder="1" applyAlignment="1">
      <alignment horizontal="center" vertical="top" wrapText="1"/>
    </xf>
    <xf numFmtId="3" fontId="9" fillId="5" borderId="8" xfId="0" applyNumberFormat="1" applyFont="1" applyFill="1" applyBorder="1" applyAlignment="1">
      <alignment horizontal="center" vertical="top" wrapText="1"/>
    </xf>
    <xf numFmtId="0" fontId="9" fillId="5" borderId="33" xfId="0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 applyProtection="1">
      <alignment horizontal="left" vertical="top" wrapText="1"/>
      <protection locked="0"/>
    </xf>
    <xf numFmtId="4" fontId="16" fillId="2" borderId="26" xfId="0" applyNumberFormat="1" applyFont="1" applyFill="1" applyBorder="1" applyAlignment="1" applyProtection="1">
      <alignment horizontal="center" vertical="top" wrapText="1"/>
      <protection locked="0"/>
    </xf>
    <xf numFmtId="0" fontId="15" fillId="0" borderId="36" xfId="0" applyFont="1" applyBorder="1" applyAlignment="1">
      <alignment horizontal="center" vertical="center" wrapText="1"/>
    </xf>
    <xf numFmtId="4" fontId="16" fillId="2" borderId="39" xfId="0" applyNumberFormat="1" applyFont="1" applyFill="1" applyBorder="1" applyAlignment="1" applyProtection="1">
      <alignment horizontal="center" vertical="top" wrapText="1"/>
      <protection locked="0"/>
    </xf>
    <xf numFmtId="0" fontId="9" fillId="5" borderId="33" xfId="0" applyFont="1" applyFill="1" applyBorder="1" applyAlignment="1">
      <alignment horizontal="center"/>
    </xf>
    <xf numFmtId="3" fontId="9" fillId="5" borderId="26" xfId="0" applyNumberFormat="1" applyFont="1" applyFill="1" applyBorder="1" applyAlignment="1">
      <alignment horizontal="center" vertical="top" wrapText="1"/>
    </xf>
    <xf numFmtId="4" fontId="9" fillId="5" borderId="34" xfId="0" applyNumberFormat="1" applyFont="1" applyFill="1" applyBorder="1" applyAlignment="1">
      <alignment horizontal="center" vertical="top" wrapText="1"/>
    </xf>
    <xf numFmtId="4" fontId="15" fillId="0" borderId="29" xfId="0" applyNumberFormat="1" applyFont="1" applyBorder="1" applyAlignment="1">
      <alignment horizontal="center" vertical="center"/>
    </xf>
    <xf numFmtId="4" fontId="16" fillId="5" borderId="36" xfId="0" applyNumberFormat="1" applyFont="1" applyFill="1" applyBorder="1" applyAlignment="1" applyProtection="1">
      <alignment horizontal="center" vertical="center" wrapText="1"/>
    </xf>
    <xf numFmtId="49" fontId="9" fillId="6" borderId="40" xfId="0" applyNumberFormat="1" applyFont="1" applyFill="1" applyBorder="1" applyAlignment="1">
      <alignment horizontal="left" vertical="center" wrapText="1"/>
    </xf>
    <xf numFmtId="3" fontId="9" fillId="5" borderId="2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4" fontId="15" fillId="0" borderId="36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4" fontId="19" fillId="5" borderId="8" xfId="0" applyNumberFormat="1" applyFont="1" applyFill="1" applyBorder="1" applyAlignment="1" applyProtection="1">
      <alignment horizontal="center" vertical="center" wrapText="1"/>
    </xf>
    <xf numFmtId="4" fontId="18" fillId="4" borderId="44" xfId="0" applyNumberFormat="1" applyFont="1" applyFill="1" applyBorder="1" applyAlignment="1">
      <alignment horizontal="center" vertical="center" wrapText="1"/>
    </xf>
    <xf numFmtId="9" fontId="16" fillId="2" borderId="25" xfId="0" applyNumberFormat="1" applyFont="1" applyFill="1" applyBorder="1" applyAlignment="1" applyProtection="1">
      <alignment horizontal="center" vertical="top" wrapText="1"/>
    </xf>
    <xf numFmtId="4" fontId="9" fillId="4" borderId="24" xfId="0" applyNumberFormat="1" applyFont="1" applyFill="1" applyBorder="1" applyAlignment="1">
      <alignment horizontal="center" vertical="top" wrapText="1"/>
    </xf>
    <xf numFmtId="4" fontId="9" fillId="4" borderId="23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center"/>
    </xf>
    <xf numFmtId="0" fontId="9" fillId="0" borderId="49" xfId="0" applyNumberFormat="1" applyFont="1" applyBorder="1" applyAlignment="1">
      <alignment vertical="top" wrapText="1"/>
    </xf>
    <xf numFmtId="0" fontId="9" fillId="0" borderId="26" xfId="0" applyFont="1" applyBorder="1" applyAlignment="1">
      <alignment horizontal="center" vertical="top" wrapText="1"/>
    </xf>
    <xf numFmtId="49" fontId="9" fillId="6" borderId="26" xfId="0" applyNumberFormat="1" applyFont="1" applyFill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top"/>
    </xf>
    <xf numFmtId="0" fontId="9" fillId="0" borderId="50" xfId="0" applyFont="1" applyBorder="1" applyAlignment="1">
      <alignment horizontal="center" vertical="top" wrapText="1"/>
    </xf>
    <xf numFmtId="0" fontId="9" fillId="0" borderId="47" xfId="0" applyNumberFormat="1" applyFont="1" applyBorder="1" applyAlignment="1">
      <alignment horizontal="center" vertical="center"/>
    </xf>
    <xf numFmtId="4" fontId="9" fillId="0" borderId="48" xfId="0" applyNumberFormat="1" applyFont="1" applyBorder="1" applyAlignment="1">
      <alignment horizontal="center" vertical="center" wrapText="1"/>
    </xf>
    <xf numFmtId="3" fontId="9" fillId="0" borderId="47" xfId="0" applyNumberFormat="1" applyFont="1" applyBorder="1" applyAlignment="1">
      <alignment horizontal="center" vertical="center"/>
    </xf>
    <xf numFmtId="3" fontId="9" fillId="5" borderId="8" xfId="0" applyNumberFormat="1" applyFont="1" applyFill="1" applyBorder="1" applyAlignment="1">
      <alignment horizontal="center" wrapText="1"/>
    </xf>
    <xf numFmtId="4" fontId="9" fillId="5" borderId="8" xfId="0" applyNumberFormat="1" applyFont="1" applyFill="1" applyBorder="1" applyAlignment="1">
      <alignment horizontal="center" wrapText="1"/>
    </xf>
    <xf numFmtId="4" fontId="16" fillId="2" borderId="8" xfId="0" applyNumberFormat="1" applyFont="1" applyFill="1" applyBorder="1" applyAlignment="1" applyProtection="1">
      <alignment horizontal="center" wrapText="1"/>
      <protection locked="0"/>
    </xf>
    <xf numFmtId="4" fontId="9" fillId="5" borderId="9" xfId="0" applyNumberFormat="1" applyFont="1" applyFill="1" applyBorder="1" applyAlignment="1">
      <alignment horizontal="center" wrapText="1"/>
    </xf>
    <xf numFmtId="4" fontId="16" fillId="2" borderId="26" xfId="0" applyNumberFormat="1" applyFont="1" applyFill="1" applyBorder="1" applyAlignment="1" applyProtection="1">
      <alignment horizontal="center" wrapText="1"/>
      <protection locked="0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9" xfId="0" applyNumberFormat="1" applyFont="1" applyFill="1" applyBorder="1" applyAlignment="1">
      <alignment horizontal="center" vertical="center" wrapText="1"/>
    </xf>
    <xf numFmtId="4" fontId="16" fillId="2" borderId="2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48" xfId="0" applyNumberFormat="1" applyFont="1" applyBorder="1" applyAlignment="1">
      <alignment horizontal="center" vertical="center" wrapText="1"/>
    </xf>
    <xf numFmtId="1" fontId="9" fillId="0" borderId="47" xfId="0" applyNumberFormat="1" applyFont="1" applyBorder="1" applyAlignment="1">
      <alignment horizontal="center" vertical="center"/>
    </xf>
    <xf numFmtId="4" fontId="9" fillId="5" borderId="26" xfId="0" applyNumberFormat="1" applyFont="1" applyFill="1" applyBorder="1" applyAlignment="1">
      <alignment horizontal="center" vertical="center" wrapText="1"/>
    </xf>
    <xf numFmtId="0" fontId="9" fillId="0" borderId="46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justify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9" fillId="4" borderId="41" xfId="0" applyNumberFormat="1" applyFont="1" applyFill="1" applyBorder="1" applyAlignment="1" applyProtection="1">
      <alignment horizontal="right" vertical="center" wrapText="1"/>
    </xf>
    <xf numFmtId="4" fontId="19" fillId="4" borderId="42" xfId="0" applyNumberFormat="1" applyFont="1" applyFill="1" applyBorder="1" applyAlignment="1" applyProtection="1">
      <alignment horizontal="right" vertical="center" wrapText="1"/>
    </xf>
    <xf numFmtId="4" fontId="19" fillId="4" borderId="43" xfId="0" applyNumberFormat="1" applyFont="1" applyFill="1" applyBorder="1" applyAlignment="1" applyProtection="1">
      <alignment horizontal="right" vertical="center" wrapText="1"/>
    </xf>
    <xf numFmtId="0" fontId="5" fillId="2" borderId="35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8" fillId="7" borderId="27" xfId="0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7" fillId="0" borderId="37" xfId="0" applyNumberFormat="1" applyFont="1" applyBorder="1" applyAlignment="1">
      <alignment horizontal="center" vertical="top" wrapText="1"/>
    </xf>
    <xf numFmtId="0" fontId="18" fillId="0" borderId="38" xfId="0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7" fillId="0" borderId="8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4" fontId="16" fillId="4" borderId="21" xfId="0" applyNumberFormat="1" applyFont="1" applyFill="1" applyBorder="1" applyAlignment="1" applyProtection="1">
      <alignment horizontal="right" vertical="top" wrapText="1"/>
    </xf>
    <xf numFmtId="4" fontId="16" fillId="4" borderId="22" xfId="0" applyNumberFormat="1" applyFont="1" applyFill="1" applyBorder="1" applyAlignment="1" applyProtection="1">
      <alignment horizontal="right" vertical="top" wrapText="1"/>
    </xf>
    <xf numFmtId="4" fontId="16" fillId="4" borderId="15" xfId="0" applyNumberFormat="1" applyFont="1" applyFill="1" applyBorder="1" applyAlignment="1" applyProtection="1">
      <alignment horizontal="right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4" borderId="20" xfId="0" applyNumberFormat="1" applyFont="1" applyFill="1" applyBorder="1" applyAlignment="1" applyProtection="1">
      <alignment horizontal="right" vertical="top" wrapText="1"/>
    </xf>
    <xf numFmtId="4" fontId="16" fillId="4" borderId="19" xfId="0" applyNumberFormat="1" applyFont="1" applyFill="1" applyBorder="1" applyAlignment="1" applyProtection="1">
      <alignment horizontal="right" vertical="top" wrapText="1"/>
    </xf>
    <xf numFmtId="4" fontId="16" fillId="4" borderId="45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7" borderId="27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28" xfId="0" applyFont="1" applyFill="1" applyBorder="1" applyAlignment="1">
      <alignment horizontal="center" vertical="center"/>
    </xf>
    <xf numFmtId="0" fontId="17" fillId="0" borderId="27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0" fillId="0" borderId="51" xfId="0" applyBorder="1" applyAlignment="1">
      <alignment horizontal="center" wrapText="1"/>
    </xf>
    <xf numFmtId="0" fontId="20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tabSelected="1" topLeftCell="A7" zoomScale="66" zoomScaleNormal="66" workbookViewId="0">
      <selection activeCell="W13" sqref="W13"/>
    </sheetView>
  </sheetViews>
  <sheetFormatPr defaultRowHeight="15" x14ac:dyDescent="0.25"/>
  <cols>
    <col min="1" max="1" width="4.5703125" customWidth="1"/>
    <col min="2" max="2" width="9.140625" customWidth="1"/>
    <col min="3" max="3" width="58.28515625" customWidth="1"/>
    <col min="4" max="4" width="7.140625" customWidth="1"/>
    <col min="5" max="5" width="14.42578125" customWidth="1"/>
    <col min="6" max="6" width="12.5703125" customWidth="1"/>
    <col min="7" max="7" width="23.140625" customWidth="1"/>
    <col min="8" max="8" width="5" customWidth="1"/>
    <col min="10" max="10" width="59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7.5703125" customWidth="1"/>
    <col min="17" max="17" width="18.28515625" customWidth="1"/>
  </cols>
  <sheetData>
    <row r="1" spans="2:27" ht="34.5" customHeight="1" x14ac:dyDescent="0.25">
      <c r="B1" s="100" t="s">
        <v>17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4"/>
      <c r="S1" s="4"/>
      <c r="T1" s="4"/>
      <c r="U1" s="4"/>
      <c r="V1" s="4"/>
      <c r="W1" s="4"/>
      <c r="X1" s="4"/>
      <c r="Y1" s="4"/>
      <c r="Z1" s="4"/>
      <c r="AA1" s="4"/>
    </row>
    <row r="2" spans="2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4.5" customHeight="1" thickBot="1" x14ac:dyDescent="0.3">
      <c r="B3" s="101" t="s">
        <v>10</v>
      </c>
      <c r="C3" s="102"/>
      <c r="D3" s="102"/>
      <c r="E3" s="103"/>
      <c r="F3" s="10">
        <v>2345049.12</v>
      </c>
      <c r="G3" s="6" t="s">
        <v>2</v>
      </c>
      <c r="H3" s="1"/>
      <c r="I3" s="101" t="s">
        <v>21</v>
      </c>
      <c r="J3" s="102"/>
      <c r="K3" s="102"/>
      <c r="L3" s="102"/>
      <c r="M3" s="102"/>
      <c r="N3" s="102"/>
      <c r="O3" s="102"/>
      <c r="P3" s="102"/>
      <c r="Q3" s="104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3.75" customHeight="1" x14ac:dyDescent="0.25">
      <c r="B4" s="123" t="s">
        <v>81</v>
      </c>
      <c r="C4" s="123"/>
      <c r="D4" s="123"/>
      <c r="E4" s="123"/>
      <c r="F4" s="123"/>
      <c r="G4" s="123"/>
      <c r="H4" s="1"/>
      <c r="I4" s="116" t="s">
        <v>18</v>
      </c>
      <c r="J4" s="116"/>
      <c r="K4" s="116"/>
      <c r="L4" s="11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1.75" customHeight="1" x14ac:dyDescent="0.25">
      <c r="B5" s="1"/>
      <c r="C5" s="1"/>
      <c r="D5" s="1"/>
      <c r="E5" s="1"/>
      <c r="F5" s="1"/>
      <c r="G5" s="1"/>
      <c r="H5" s="1"/>
      <c r="I5" s="9" t="s">
        <v>19</v>
      </c>
      <c r="J5" s="9"/>
      <c r="K5" s="9"/>
      <c r="L5" s="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32.25" customHeight="1" thickBot="1" x14ac:dyDescent="0.3">
      <c r="B7" s="108" t="s">
        <v>11</v>
      </c>
      <c r="C7" s="109"/>
      <c r="D7" s="110"/>
      <c r="E7" s="110"/>
      <c r="F7" s="111"/>
      <c r="G7" s="112"/>
      <c r="H7" s="11"/>
      <c r="I7" s="83" t="s">
        <v>20</v>
      </c>
      <c r="J7" s="84"/>
      <c r="K7" s="84"/>
      <c r="L7" s="84"/>
      <c r="M7" s="84"/>
      <c r="N7" s="84"/>
      <c r="O7" s="84"/>
      <c r="P7" s="84"/>
      <c r="Q7" s="85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89.25" x14ac:dyDescent="0.25">
      <c r="B8" s="12" t="s">
        <v>3</v>
      </c>
      <c r="C8" s="13" t="s">
        <v>0</v>
      </c>
      <c r="D8" s="13" t="s">
        <v>7</v>
      </c>
      <c r="E8" s="14" t="s">
        <v>8</v>
      </c>
      <c r="F8" s="14" t="s">
        <v>4</v>
      </c>
      <c r="G8" s="15" t="s">
        <v>9</v>
      </c>
      <c r="H8" s="16"/>
      <c r="I8" s="12" t="s">
        <v>3</v>
      </c>
      <c r="J8" s="13" t="s">
        <v>1</v>
      </c>
      <c r="K8" s="14" t="s">
        <v>26</v>
      </c>
      <c r="L8" s="13" t="s">
        <v>27</v>
      </c>
      <c r="M8" s="13" t="s">
        <v>7</v>
      </c>
      <c r="N8" s="14" t="s">
        <v>8</v>
      </c>
      <c r="O8" s="14" t="s">
        <v>13</v>
      </c>
      <c r="P8" s="14" t="s">
        <v>4</v>
      </c>
      <c r="Q8" s="1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x14ac:dyDescent="0.25">
      <c r="B9" s="117" t="s">
        <v>24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7.75" customHeight="1" x14ac:dyDescent="0.25">
      <c r="B10" s="20">
        <v>1</v>
      </c>
      <c r="C10" s="17" t="s">
        <v>36</v>
      </c>
      <c r="D10" s="21" t="s">
        <v>12</v>
      </c>
      <c r="E10" s="67">
        <v>2410.7999999999997</v>
      </c>
      <c r="F10" s="66">
        <v>3</v>
      </c>
      <c r="G10" s="22">
        <f>E10*F10</f>
        <v>7232.4</v>
      </c>
      <c r="H10" s="23"/>
      <c r="I10" s="24">
        <f>B10</f>
        <v>1</v>
      </c>
      <c r="J10" s="25"/>
      <c r="K10" s="26"/>
      <c r="L10" s="26"/>
      <c r="M10" s="27" t="str">
        <f>D10</f>
        <v>шт.</v>
      </c>
      <c r="N10" s="28">
        <f>E10</f>
        <v>2410.7999999999997</v>
      </c>
      <c r="O10" s="29"/>
      <c r="P10" s="27">
        <f t="shared" ref="P10:P21" si="0">F10</f>
        <v>3</v>
      </c>
      <c r="Q10" s="75">
        <f t="shared" ref="Q10:Q21" si="1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36" customHeight="1" x14ac:dyDescent="0.25">
      <c r="B11" s="20">
        <f>B10+1</f>
        <v>2</v>
      </c>
      <c r="C11" s="17" t="s">
        <v>37</v>
      </c>
      <c r="D11" s="21" t="s">
        <v>12</v>
      </c>
      <c r="E11" s="67">
        <v>220.5</v>
      </c>
      <c r="F11" s="66">
        <v>65</v>
      </c>
      <c r="G11" s="22">
        <f t="shared" ref="G11:G21" si="2">E11*F11</f>
        <v>14332.5</v>
      </c>
      <c r="H11" s="23"/>
      <c r="I11" s="24">
        <f t="shared" ref="I11:I21" si="3">B11</f>
        <v>2</v>
      </c>
      <c r="J11" s="25"/>
      <c r="K11" s="26"/>
      <c r="L11" s="26"/>
      <c r="M11" s="27" t="str">
        <f t="shared" ref="M11:M22" si="4">D11</f>
        <v>шт.</v>
      </c>
      <c r="N11" s="28">
        <f t="shared" ref="N11:N21" si="5">E11</f>
        <v>220.5</v>
      </c>
      <c r="O11" s="29"/>
      <c r="P11" s="27">
        <f t="shared" si="0"/>
        <v>65</v>
      </c>
      <c r="Q11" s="75">
        <f t="shared" si="1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36" customHeight="1" x14ac:dyDescent="0.25">
      <c r="B12" s="20">
        <f t="shared" ref="B12:B21" si="6">B11+1</f>
        <v>3</v>
      </c>
      <c r="C12" s="17" t="s">
        <v>38</v>
      </c>
      <c r="D12" s="21" t="s">
        <v>12</v>
      </c>
      <c r="E12" s="67">
        <v>373.8</v>
      </c>
      <c r="F12" s="66">
        <v>42</v>
      </c>
      <c r="G12" s="22">
        <f t="shared" si="2"/>
        <v>15699.6</v>
      </c>
      <c r="H12" s="23"/>
      <c r="I12" s="24">
        <f t="shared" si="3"/>
        <v>3</v>
      </c>
      <c r="J12" s="25"/>
      <c r="K12" s="26"/>
      <c r="L12" s="26"/>
      <c r="M12" s="27" t="str">
        <f t="shared" si="4"/>
        <v>шт.</v>
      </c>
      <c r="N12" s="28">
        <f t="shared" si="5"/>
        <v>373.8</v>
      </c>
      <c r="O12" s="29"/>
      <c r="P12" s="27">
        <f t="shared" si="0"/>
        <v>42</v>
      </c>
      <c r="Q12" s="75">
        <f t="shared" si="1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36" customHeight="1" x14ac:dyDescent="0.25">
      <c r="B13" s="20">
        <f t="shared" si="6"/>
        <v>4</v>
      </c>
      <c r="C13" s="17" t="s">
        <v>39</v>
      </c>
      <c r="D13" s="21" t="s">
        <v>12</v>
      </c>
      <c r="E13" s="67">
        <v>10451.700000000001</v>
      </c>
      <c r="F13" s="66">
        <v>9</v>
      </c>
      <c r="G13" s="22">
        <f t="shared" si="2"/>
        <v>94065.3</v>
      </c>
      <c r="H13" s="23"/>
      <c r="I13" s="24">
        <f t="shared" si="3"/>
        <v>4</v>
      </c>
      <c r="J13" s="25"/>
      <c r="K13" s="26"/>
      <c r="L13" s="26"/>
      <c r="M13" s="27" t="str">
        <f t="shared" si="4"/>
        <v>шт.</v>
      </c>
      <c r="N13" s="28">
        <f t="shared" si="5"/>
        <v>10451.700000000001</v>
      </c>
      <c r="O13" s="29"/>
      <c r="P13" s="27">
        <f t="shared" si="0"/>
        <v>9</v>
      </c>
      <c r="Q13" s="75">
        <f t="shared" si="1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36" customHeight="1" x14ac:dyDescent="0.25">
      <c r="B14" s="20">
        <f t="shared" si="6"/>
        <v>5</v>
      </c>
      <c r="C14" s="17" t="s">
        <v>40</v>
      </c>
      <c r="D14" s="21" t="s">
        <v>12</v>
      </c>
      <c r="E14" s="67">
        <v>92.4</v>
      </c>
      <c r="F14" s="66">
        <v>16</v>
      </c>
      <c r="G14" s="22">
        <f t="shared" si="2"/>
        <v>1478.4</v>
      </c>
      <c r="H14" s="23"/>
      <c r="I14" s="24">
        <f t="shared" si="3"/>
        <v>5</v>
      </c>
      <c r="J14" s="25"/>
      <c r="K14" s="26"/>
      <c r="L14" s="26"/>
      <c r="M14" s="27" t="str">
        <f t="shared" si="4"/>
        <v>шт.</v>
      </c>
      <c r="N14" s="28">
        <f t="shared" si="5"/>
        <v>92.4</v>
      </c>
      <c r="O14" s="29"/>
      <c r="P14" s="27">
        <f t="shared" si="0"/>
        <v>16</v>
      </c>
      <c r="Q14" s="75">
        <f t="shared" si="1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36" customHeight="1" x14ac:dyDescent="0.25">
      <c r="B15" s="20">
        <f t="shared" si="6"/>
        <v>6</v>
      </c>
      <c r="C15" s="17" t="s">
        <v>41</v>
      </c>
      <c r="D15" s="21" t="s">
        <v>12</v>
      </c>
      <c r="E15" s="67">
        <v>116.55000000000001</v>
      </c>
      <c r="F15" s="66">
        <v>9</v>
      </c>
      <c r="G15" s="22">
        <f t="shared" si="2"/>
        <v>1048.95</v>
      </c>
      <c r="H15" s="23"/>
      <c r="I15" s="24">
        <f t="shared" si="3"/>
        <v>6</v>
      </c>
      <c r="J15" s="25"/>
      <c r="K15" s="26"/>
      <c r="L15" s="26"/>
      <c r="M15" s="27" t="str">
        <f t="shared" si="4"/>
        <v>шт.</v>
      </c>
      <c r="N15" s="28">
        <f t="shared" si="5"/>
        <v>116.55000000000001</v>
      </c>
      <c r="O15" s="29"/>
      <c r="P15" s="27">
        <f t="shared" si="0"/>
        <v>9</v>
      </c>
      <c r="Q15" s="75">
        <f t="shared" si="1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36" customHeight="1" x14ac:dyDescent="0.25">
      <c r="B16" s="20">
        <f t="shared" si="6"/>
        <v>7</v>
      </c>
      <c r="C16" s="17" t="s">
        <v>42</v>
      </c>
      <c r="D16" s="21" t="s">
        <v>12</v>
      </c>
      <c r="E16" s="67">
        <v>110.25</v>
      </c>
      <c r="F16" s="66">
        <v>12</v>
      </c>
      <c r="G16" s="22">
        <f t="shared" si="2"/>
        <v>1323</v>
      </c>
      <c r="H16" s="23"/>
      <c r="I16" s="24">
        <f t="shared" si="3"/>
        <v>7</v>
      </c>
      <c r="J16" s="25"/>
      <c r="K16" s="26"/>
      <c r="L16" s="26"/>
      <c r="M16" s="27" t="str">
        <f t="shared" si="4"/>
        <v>шт.</v>
      </c>
      <c r="N16" s="28">
        <f t="shared" si="5"/>
        <v>110.25</v>
      </c>
      <c r="O16" s="29"/>
      <c r="P16" s="27">
        <f t="shared" si="0"/>
        <v>12</v>
      </c>
      <c r="Q16" s="75">
        <f t="shared" si="1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6" customHeight="1" x14ac:dyDescent="0.25">
      <c r="B17" s="20">
        <f t="shared" si="6"/>
        <v>8</v>
      </c>
      <c r="C17" s="17" t="s">
        <v>43</v>
      </c>
      <c r="D17" s="21" t="s">
        <v>12</v>
      </c>
      <c r="E17" s="67">
        <v>124.95</v>
      </c>
      <c r="F17" s="66">
        <v>6</v>
      </c>
      <c r="G17" s="22">
        <f t="shared" si="2"/>
        <v>749.7</v>
      </c>
      <c r="H17" s="23"/>
      <c r="I17" s="24">
        <f t="shared" si="3"/>
        <v>8</v>
      </c>
      <c r="J17" s="25"/>
      <c r="K17" s="26"/>
      <c r="L17" s="26"/>
      <c r="M17" s="27" t="str">
        <f t="shared" si="4"/>
        <v>шт.</v>
      </c>
      <c r="N17" s="28">
        <f t="shared" si="5"/>
        <v>124.95</v>
      </c>
      <c r="O17" s="29"/>
      <c r="P17" s="27">
        <f t="shared" si="0"/>
        <v>6</v>
      </c>
      <c r="Q17" s="75">
        <f t="shared" si="1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6" customHeight="1" x14ac:dyDescent="0.25">
      <c r="B18" s="20">
        <f t="shared" si="6"/>
        <v>9</v>
      </c>
      <c r="C18" s="17" t="s">
        <v>44</v>
      </c>
      <c r="D18" s="21" t="s">
        <v>12</v>
      </c>
      <c r="E18" s="67">
        <v>351.75</v>
      </c>
      <c r="F18" s="66">
        <v>24</v>
      </c>
      <c r="G18" s="22">
        <f t="shared" si="2"/>
        <v>8442</v>
      </c>
      <c r="H18" s="23"/>
      <c r="I18" s="24">
        <f t="shared" si="3"/>
        <v>9</v>
      </c>
      <c r="J18" s="25"/>
      <c r="K18" s="26"/>
      <c r="L18" s="26"/>
      <c r="M18" s="27" t="str">
        <f t="shared" si="4"/>
        <v>шт.</v>
      </c>
      <c r="N18" s="28">
        <f t="shared" si="5"/>
        <v>351.75</v>
      </c>
      <c r="O18" s="29"/>
      <c r="P18" s="27">
        <f t="shared" si="0"/>
        <v>24</v>
      </c>
      <c r="Q18" s="75">
        <f t="shared" si="1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6" customHeight="1" x14ac:dyDescent="0.25">
      <c r="B19" s="20">
        <f t="shared" si="6"/>
        <v>10</v>
      </c>
      <c r="C19" s="17" t="s">
        <v>46</v>
      </c>
      <c r="D19" s="21" t="s">
        <v>12</v>
      </c>
      <c r="E19" s="67">
        <v>5953.5</v>
      </c>
      <c r="F19" s="66">
        <v>36</v>
      </c>
      <c r="G19" s="22">
        <f t="shared" si="2"/>
        <v>214326</v>
      </c>
      <c r="H19" s="23"/>
      <c r="I19" s="24">
        <f t="shared" si="3"/>
        <v>10</v>
      </c>
      <c r="J19" s="25"/>
      <c r="K19" s="26"/>
      <c r="L19" s="26"/>
      <c r="M19" s="27" t="str">
        <f t="shared" si="4"/>
        <v>шт.</v>
      </c>
      <c r="N19" s="28">
        <f t="shared" si="5"/>
        <v>5953.5</v>
      </c>
      <c r="O19" s="29"/>
      <c r="P19" s="27">
        <f t="shared" si="0"/>
        <v>36</v>
      </c>
      <c r="Q19" s="75">
        <f t="shared" si="1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6" customHeight="1" x14ac:dyDescent="0.25">
      <c r="B20" s="20">
        <f t="shared" si="6"/>
        <v>11</v>
      </c>
      <c r="C20" s="80" t="s">
        <v>47</v>
      </c>
      <c r="D20" s="21" t="s">
        <v>12</v>
      </c>
      <c r="E20" s="67">
        <v>1065.75</v>
      </c>
      <c r="F20" s="66">
        <v>24</v>
      </c>
      <c r="G20" s="22">
        <f t="shared" si="2"/>
        <v>25578</v>
      </c>
      <c r="H20" s="23"/>
      <c r="I20" s="24">
        <f t="shared" si="3"/>
        <v>11</v>
      </c>
      <c r="J20" s="25"/>
      <c r="K20" s="26"/>
      <c r="L20" s="26"/>
      <c r="M20" s="27" t="str">
        <f t="shared" si="4"/>
        <v>шт.</v>
      </c>
      <c r="N20" s="28">
        <f t="shared" si="5"/>
        <v>1065.75</v>
      </c>
      <c r="O20" s="29"/>
      <c r="P20" s="27">
        <f t="shared" si="0"/>
        <v>24</v>
      </c>
      <c r="Q20" s="75">
        <f t="shared" si="1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6" customHeight="1" x14ac:dyDescent="0.25">
      <c r="B21" s="20">
        <f t="shared" si="6"/>
        <v>12</v>
      </c>
      <c r="C21" s="17" t="s">
        <v>48</v>
      </c>
      <c r="D21" s="21" t="s">
        <v>12</v>
      </c>
      <c r="E21" s="67">
        <v>1469.5922222222223</v>
      </c>
      <c r="F21" s="66">
        <v>252</v>
      </c>
      <c r="G21" s="22">
        <f t="shared" si="2"/>
        <v>370337.24</v>
      </c>
      <c r="H21" s="23"/>
      <c r="I21" s="24">
        <f t="shared" si="3"/>
        <v>12</v>
      </c>
      <c r="J21" s="25"/>
      <c r="K21" s="26"/>
      <c r="L21" s="26"/>
      <c r="M21" s="27" t="str">
        <f t="shared" si="4"/>
        <v>шт.</v>
      </c>
      <c r="N21" s="28">
        <f t="shared" si="5"/>
        <v>1469.5922222222223</v>
      </c>
      <c r="O21" s="29"/>
      <c r="P21" s="27">
        <f t="shared" si="0"/>
        <v>252</v>
      </c>
      <c r="Q21" s="75">
        <f t="shared" si="1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7.25" customHeight="1" thickBot="1" x14ac:dyDescent="0.3">
      <c r="B22" s="95" t="s">
        <v>25</v>
      </c>
      <c r="C22" s="96"/>
      <c r="D22" s="31" t="s">
        <v>12</v>
      </c>
      <c r="E22" s="31"/>
      <c r="F22" s="32">
        <f>SUM(F10:F21)</f>
        <v>498</v>
      </c>
      <c r="G22" s="33">
        <f>SUM(G2:G21)</f>
        <v>754613.09</v>
      </c>
      <c r="H22" s="23"/>
      <c r="I22" s="34"/>
      <c r="J22" s="35"/>
      <c r="K22" s="26"/>
      <c r="L22" s="26"/>
      <c r="M22" s="27" t="str">
        <f t="shared" si="4"/>
        <v>шт.</v>
      </c>
      <c r="N22" s="36"/>
      <c r="O22" s="29"/>
      <c r="P22" s="27">
        <f>SUM(P10:P21)</f>
        <v>498</v>
      </c>
      <c r="Q22" s="28">
        <f>SUM(Q10:Q21)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5"/>
      <c r="B23" s="92" t="s">
        <v>23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4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4.75" customHeight="1" x14ac:dyDescent="0.25">
      <c r="A24" s="5"/>
      <c r="B24" s="20">
        <v>1</v>
      </c>
      <c r="C24" s="18" t="s">
        <v>49</v>
      </c>
      <c r="D24" s="21" t="s">
        <v>12</v>
      </c>
      <c r="E24" s="67">
        <v>71.400000000000006</v>
      </c>
      <c r="F24" s="68">
        <v>10</v>
      </c>
      <c r="G24" s="22">
        <f>E24*F24</f>
        <v>714</v>
      </c>
      <c r="H24" s="23"/>
      <c r="I24" s="24">
        <f>B24</f>
        <v>1</v>
      </c>
      <c r="J24" s="25"/>
      <c r="K24" s="26"/>
      <c r="L24" s="26"/>
      <c r="M24" s="27" t="str">
        <f>D24</f>
        <v>шт.</v>
      </c>
      <c r="N24" s="36">
        <f>E24</f>
        <v>71.400000000000006</v>
      </c>
      <c r="O24" s="29"/>
      <c r="P24" s="37">
        <f t="shared" ref="P24:P50" si="7">F24</f>
        <v>10</v>
      </c>
      <c r="Q24" s="30">
        <f t="shared" ref="Q24:Q50" si="8"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4.75" customHeight="1" x14ac:dyDescent="0.25">
      <c r="A25" s="5"/>
      <c r="B25" s="20">
        <f>1+B24</f>
        <v>2</v>
      </c>
      <c r="C25" s="18" t="s">
        <v>50</v>
      </c>
      <c r="D25" s="21" t="s">
        <v>12</v>
      </c>
      <c r="E25" s="67">
        <v>200</v>
      </c>
      <c r="F25" s="68">
        <v>127</v>
      </c>
      <c r="G25" s="22">
        <f t="shared" ref="G25:G50" si="9">E25*F25</f>
        <v>25400</v>
      </c>
      <c r="H25" s="23"/>
      <c r="I25" s="24">
        <f t="shared" ref="I25:I50" si="10">B25</f>
        <v>2</v>
      </c>
      <c r="J25" s="25"/>
      <c r="K25" s="26"/>
      <c r="L25" s="26"/>
      <c r="M25" s="27" t="str">
        <f t="shared" ref="M25:M51" si="11">D25</f>
        <v>шт.</v>
      </c>
      <c r="N25" s="36">
        <f t="shared" ref="N25:N50" si="12">E25</f>
        <v>200</v>
      </c>
      <c r="O25" s="29"/>
      <c r="P25" s="37">
        <f t="shared" si="7"/>
        <v>127</v>
      </c>
      <c r="Q25" s="30">
        <f t="shared" si="8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customHeight="1" x14ac:dyDescent="0.25">
      <c r="A26" s="5"/>
      <c r="B26" s="20">
        <f t="shared" ref="B26:B50" si="13">1+B25</f>
        <v>3</v>
      </c>
      <c r="C26" s="18" t="s">
        <v>51</v>
      </c>
      <c r="D26" s="21" t="s">
        <v>12</v>
      </c>
      <c r="E26" s="67">
        <v>349.65</v>
      </c>
      <c r="F26" s="68">
        <v>75</v>
      </c>
      <c r="G26" s="22">
        <f t="shared" si="9"/>
        <v>26223.75</v>
      </c>
      <c r="H26" s="23"/>
      <c r="I26" s="24">
        <f t="shared" si="10"/>
        <v>3</v>
      </c>
      <c r="J26" s="25"/>
      <c r="K26" s="26"/>
      <c r="L26" s="26"/>
      <c r="M26" s="27" t="str">
        <f t="shared" si="11"/>
        <v>шт.</v>
      </c>
      <c r="N26" s="36">
        <f t="shared" si="12"/>
        <v>349.65</v>
      </c>
      <c r="O26" s="29"/>
      <c r="P26" s="37">
        <f t="shared" si="7"/>
        <v>75</v>
      </c>
      <c r="Q26" s="30">
        <f t="shared" si="8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4.75" customHeight="1" x14ac:dyDescent="0.25">
      <c r="A27" s="5"/>
      <c r="B27" s="20">
        <f t="shared" si="13"/>
        <v>4</v>
      </c>
      <c r="C27" s="18" t="s">
        <v>52</v>
      </c>
      <c r="D27" s="21" t="s">
        <v>12</v>
      </c>
      <c r="E27" s="67">
        <v>165.9</v>
      </c>
      <c r="F27" s="68">
        <v>12</v>
      </c>
      <c r="G27" s="22">
        <f t="shared" si="9"/>
        <v>1990.8000000000002</v>
      </c>
      <c r="H27" s="23"/>
      <c r="I27" s="24">
        <f t="shared" si="10"/>
        <v>4</v>
      </c>
      <c r="J27" s="25"/>
      <c r="K27" s="26"/>
      <c r="L27" s="26"/>
      <c r="M27" s="27" t="str">
        <f t="shared" si="11"/>
        <v>шт.</v>
      </c>
      <c r="N27" s="36">
        <f t="shared" si="12"/>
        <v>165.9</v>
      </c>
      <c r="O27" s="29"/>
      <c r="P27" s="37">
        <f t="shared" si="7"/>
        <v>12</v>
      </c>
      <c r="Q27" s="30">
        <f t="shared" si="8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4.75" customHeight="1" x14ac:dyDescent="0.25">
      <c r="A28" s="5"/>
      <c r="B28" s="20">
        <f t="shared" si="13"/>
        <v>5</v>
      </c>
      <c r="C28" s="18" t="s">
        <v>53</v>
      </c>
      <c r="D28" s="21" t="s">
        <v>12</v>
      </c>
      <c r="E28" s="67">
        <v>349.65</v>
      </c>
      <c r="F28" s="68">
        <v>114</v>
      </c>
      <c r="G28" s="22">
        <f t="shared" si="9"/>
        <v>39860.1</v>
      </c>
      <c r="H28" s="23"/>
      <c r="I28" s="24">
        <f t="shared" si="10"/>
        <v>5</v>
      </c>
      <c r="J28" s="25"/>
      <c r="K28" s="26"/>
      <c r="L28" s="26"/>
      <c r="M28" s="27" t="str">
        <f t="shared" si="11"/>
        <v>шт.</v>
      </c>
      <c r="N28" s="36">
        <f t="shared" si="12"/>
        <v>349.65</v>
      </c>
      <c r="O28" s="29"/>
      <c r="P28" s="37">
        <f t="shared" si="7"/>
        <v>114</v>
      </c>
      <c r="Q28" s="30">
        <f t="shared" si="8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4.75" customHeight="1" x14ac:dyDescent="0.25">
      <c r="A29" s="5"/>
      <c r="B29" s="20">
        <f t="shared" si="13"/>
        <v>6</v>
      </c>
      <c r="C29" s="18" t="s">
        <v>54</v>
      </c>
      <c r="D29" s="21" t="s">
        <v>12</v>
      </c>
      <c r="E29" s="67">
        <v>277.2</v>
      </c>
      <c r="F29" s="68">
        <v>20</v>
      </c>
      <c r="G29" s="22">
        <f t="shared" si="9"/>
        <v>5544</v>
      </c>
      <c r="H29" s="23"/>
      <c r="I29" s="24">
        <f t="shared" si="10"/>
        <v>6</v>
      </c>
      <c r="J29" s="25"/>
      <c r="K29" s="26"/>
      <c r="L29" s="26"/>
      <c r="M29" s="27" t="str">
        <f t="shared" si="11"/>
        <v>шт.</v>
      </c>
      <c r="N29" s="36">
        <f t="shared" si="12"/>
        <v>277.2</v>
      </c>
      <c r="O29" s="29"/>
      <c r="P29" s="37">
        <f t="shared" si="7"/>
        <v>20</v>
      </c>
      <c r="Q29" s="30">
        <f t="shared" si="8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4.75" customHeight="1" x14ac:dyDescent="0.25">
      <c r="A30" s="5"/>
      <c r="B30" s="20">
        <f t="shared" si="13"/>
        <v>7</v>
      </c>
      <c r="C30" s="18" t="s">
        <v>36</v>
      </c>
      <c r="D30" s="21" t="s">
        <v>12</v>
      </c>
      <c r="E30" s="67">
        <v>2410.8000000000002</v>
      </c>
      <c r="F30" s="68">
        <v>18</v>
      </c>
      <c r="G30" s="22">
        <f t="shared" si="9"/>
        <v>43394.400000000001</v>
      </c>
      <c r="H30" s="23"/>
      <c r="I30" s="24">
        <f t="shared" si="10"/>
        <v>7</v>
      </c>
      <c r="J30" s="25"/>
      <c r="K30" s="26"/>
      <c r="L30" s="26"/>
      <c r="M30" s="27" t="str">
        <f t="shared" si="11"/>
        <v>шт.</v>
      </c>
      <c r="N30" s="36">
        <f t="shared" si="12"/>
        <v>2410.8000000000002</v>
      </c>
      <c r="O30" s="29"/>
      <c r="P30" s="37">
        <f t="shared" si="7"/>
        <v>18</v>
      </c>
      <c r="Q30" s="30">
        <f t="shared" si="8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2.25" customHeight="1" x14ac:dyDescent="0.25">
      <c r="A31" s="5"/>
      <c r="B31" s="20">
        <f t="shared" si="13"/>
        <v>8</v>
      </c>
      <c r="C31" s="18" t="s">
        <v>55</v>
      </c>
      <c r="D31" s="21" t="s">
        <v>12</v>
      </c>
      <c r="E31" s="67">
        <v>220.5</v>
      </c>
      <c r="F31" s="68">
        <v>46</v>
      </c>
      <c r="G31" s="22">
        <f t="shared" si="9"/>
        <v>10143</v>
      </c>
      <c r="H31" s="23"/>
      <c r="I31" s="24">
        <f t="shared" si="10"/>
        <v>8</v>
      </c>
      <c r="J31" s="25"/>
      <c r="K31" s="26"/>
      <c r="L31" s="26"/>
      <c r="M31" s="27" t="str">
        <f t="shared" si="11"/>
        <v>шт.</v>
      </c>
      <c r="N31" s="36">
        <f t="shared" si="12"/>
        <v>220.5</v>
      </c>
      <c r="O31" s="29"/>
      <c r="P31" s="37">
        <f t="shared" si="7"/>
        <v>46</v>
      </c>
      <c r="Q31" s="30">
        <f t="shared" si="8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4.75" customHeight="1" x14ac:dyDescent="0.25">
      <c r="A32" s="5"/>
      <c r="B32" s="20">
        <f t="shared" si="13"/>
        <v>9</v>
      </c>
      <c r="C32" s="18" t="s">
        <v>56</v>
      </c>
      <c r="D32" s="21" t="s">
        <v>12</v>
      </c>
      <c r="E32" s="67">
        <v>120.75</v>
      </c>
      <c r="F32" s="68">
        <v>98</v>
      </c>
      <c r="G32" s="22">
        <f t="shared" si="9"/>
        <v>11833.5</v>
      </c>
      <c r="H32" s="23"/>
      <c r="I32" s="24">
        <f t="shared" si="10"/>
        <v>9</v>
      </c>
      <c r="J32" s="25"/>
      <c r="K32" s="39"/>
      <c r="L32" s="39"/>
      <c r="M32" s="27" t="str">
        <f t="shared" si="11"/>
        <v>шт.</v>
      </c>
      <c r="N32" s="36">
        <f t="shared" si="12"/>
        <v>120.75</v>
      </c>
      <c r="O32" s="40"/>
      <c r="P32" s="37">
        <f t="shared" si="7"/>
        <v>98</v>
      </c>
      <c r="Q32" s="30">
        <f t="shared" si="8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0.75" customHeight="1" x14ac:dyDescent="0.25">
      <c r="A33" s="5"/>
      <c r="B33" s="20">
        <f t="shared" si="13"/>
        <v>10</v>
      </c>
      <c r="C33" s="18" t="s">
        <v>57</v>
      </c>
      <c r="D33" s="21" t="s">
        <v>12</v>
      </c>
      <c r="E33" s="67">
        <v>373.79999999999995</v>
      </c>
      <c r="F33" s="68">
        <v>9</v>
      </c>
      <c r="G33" s="22">
        <f t="shared" si="9"/>
        <v>3364.2</v>
      </c>
      <c r="H33" s="23"/>
      <c r="I33" s="24">
        <f t="shared" si="10"/>
        <v>10</v>
      </c>
      <c r="J33" s="25"/>
      <c r="K33" s="39"/>
      <c r="L33" s="39"/>
      <c r="M33" s="27" t="str">
        <f t="shared" si="11"/>
        <v>шт.</v>
      </c>
      <c r="N33" s="36">
        <f t="shared" si="12"/>
        <v>373.79999999999995</v>
      </c>
      <c r="O33" s="40"/>
      <c r="P33" s="37">
        <f t="shared" si="7"/>
        <v>9</v>
      </c>
      <c r="Q33" s="30">
        <f t="shared" si="8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4.75" customHeight="1" x14ac:dyDescent="0.25">
      <c r="A34" s="5"/>
      <c r="B34" s="20">
        <f t="shared" si="13"/>
        <v>11</v>
      </c>
      <c r="C34" s="18" t="s">
        <v>58</v>
      </c>
      <c r="D34" s="21" t="s">
        <v>12</v>
      </c>
      <c r="E34" s="67">
        <v>384.29999999999995</v>
      </c>
      <c r="F34" s="68">
        <v>9</v>
      </c>
      <c r="G34" s="22">
        <f t="shared" si="9"/>
        <v>3458.7</v>
      </c>
      <c r="H34" s="23"/>
      <c r="I34" s="24">
        <f t="shared" si="10"/>
        <v>11</v>
      </c>
      <c r="J34" s="25"/>
      <c r="K34" s="39"/>
      <c r="L34" s="39"/>
      <c r="M34" s="27" t="str">
        <f t="shared" si="11"/>
        <v>шт.</v>
      </c>
      <c r="N34" s="36">
        <f t="shared" si="12"/>
        <v>384.29999999999995</v>
      </c>
      <c r="O34" s="40"/>
      <c r="P34" s="37">
        <f t="shared" si="7"/>
        <v>9</v>
      </c>
      <c r="Q34" s="30">
        <f t="shared" si="8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1.5" customHeight="1" x14ac:dyDescent="0.25">
      <c r="A35" s="5"/>
      <c r="B35" s="20">
        <f t="shared" si="13"/>
        <v>12</v>
      </c>
      <c r="C35" s="18" t="s">
        <v>59</v>
      </c>
      <c r="D35" s="21" t="s">
        <v>12</v>
      </c>
      <c r="E35" s="67">
        <v>1065.75</v>
      </c>
      <c r="F35" s="68">
        <v>28</v>
      </c>
      <c r="G35" s="22">
        <f t="shared" si="9"/>
        <v>29841</v>
      </c>
      <c r="H35" s="23"/>
      <c r="I35" s="24">
        <f t="shared" si="10"/>
        <v>12</v>
      </c>
      <c r="J35" s="25"/>
      <c r="K35" s="39"/>
      <c r="L35" s="39"/>
      <c r="M35" s="27" t="str">
        <f t="shared" si="11"/>
        <v>шт.</v>
      </c>
      <c r="N35" s="36">
        <f t="shared" si="12"/>
        <v>1065.75</v>
      </c>
      <c r="O35" s="40"/>
      <c r="P35" s="37">
        <f t="shared" si="7"/>
        <v>28</v>
      </c>
      <c r="Q35" s="30">
        <f t="shared" si="8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4.75" customHeight="1" x14ac:dyDescent="0.25">
      <c r="A36" s="5"/>
      <c r="B36" s="20">
        <f t="shared" si="13"/>
        <v>13</v>
      </c>
      <c r="C36" s="18" t="s">
        <v>60</v>
      </c>
      <c r="D36" s="21" t="s">
        <v>12</v>
      </c>
      <c r="E36" s="67">
        <v>20448.75</v>
      </c>
      <c r="F36" s="68">
        <v>1</v>
      </c>
      <c r="G36" s="22">
        <f t="shared" si="9"/>
        <v>20448.75</v>
      </c>
      <c r="H36" s="23"/>
      <c r="I36" s="24">
        <f t="shared" si="10"/>
        <v>13</v>
      </c>
      <c r="J36" s="25"/>
      <c r="K36" s="39"/>
      <c r="L36" s="39"/>
      <c r="M36" s="27" t="str">
        <f t="shared" si="11"/>
        <v>шт.</v>
      </c>
      <c r="N36" s="36">
        <f t="shared" si="12"/>
        <v>20448.75</v>
      </c>
      <c r="O36" s="40"/>
      <c r="P36" s="37">
        <f t="shared" si="7"/>
        <v>1</v>
      </c>
      <c r="Q36" s="30">
        <f t="shared" si="8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9.25" customHeight="1" x14ac:dyDescent="0.25">
      <c r="A37" s="5"/>
      <c r="B37" s="20">
        <f t="shared" si="13"/>
        <v>14</v>
      </c>
      <c r="C37" s="18" t="s">
        <v>61</v>
      </c>
      <c r="D37" s="21" t="s">
        <v>12</v>
      </c>
      <c r="E37" s="67">
        <v>989.1</v>
      </c>
      <c r="F37" s="68">
        <v>48</v>
      </c>
      <c r="G37" s="22">
        <f t="shared" si="9"/>
        <v>47476.800000000003</v>
      </c>
      <c r="H37" s="23"/>
      <c r="I37" s="24">
        <f t="shared" si="10"/>
        <v>14</v>
      </c>
      <c r="J37" s="25"/>
      <c r="K37" s="39"/>
      <c r="L37" s="39"/>
      <c r="M37" s="27" t="str">
        <f t="shared" si="11"/>
        <v>шт.</v>
      </c>
      <c r="N37" s="36">
        <f t="shared" si="12"/>
        <v>989.1</v>
      </c>
      <c r="O37" s="40"/>
      <c r="P37" s="37">
        <f t="shared" si="7"/>
        <v>48</v>
      </c>
      <c r="Q37" s="30">
        <f t="shared" si="8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8.5" customHeight="1" x14ac:dyDescent="0.25">
      <c r="A38" s="5"/>
      <c r="B38" s="20">
        <f t="shared" si="13"/>
        <v>15</v>
      </c>
      <c r="C38" s="18" t="s">
        <v>62</v>
      </c>
      <c r="D38" s="21" t="s">
        <v>12</v>
      </c>
      <c r="E38" s="67">
        <v>9086</v>
      </c>
      <c r="F38" s="68">
        <v>9</v>
      </c>
      <c r="G38" s="22">
        <f t="shared" si="9"/>
        <v>81774</v>
      </c>
      <c r="H38" s="23"/>
      <c r="I38" s="24">
        <f t="shared" si="10"/>
        <v>15</v>
      </c>
      <c r="J38" s="25"/>
      <c r="K38" s="39"/>
      <c r="L38" s="39"/>
      <c r="M38" s="27" t="str">
        <f t="shared" si="11"/>
        <v>шт.</v>
      </c>
      <c r="N38" s="36">
        <f t="shared" si="12"/>
        <v>9086</v>
      </c>
      <c r="O38" s="40"/>
      <c r="P38" s="37">
        <f t="shared" si="7"/>
        <v>9</v>
      </c>
      <c r="Q38" s="30">
        <f t="shared" si="8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4.75" customHeight="1" x14ac:dyDescent="0.25">
      <c r="A39" s="5"/>
      <c r="B39" s="20">
        <f t="shared" si="13"/>
        <v>16</v>
      </c>
      <c r="C39" s="18" t="s">
        <v>63</v>
      </c>
      <c r="D39" s="21" t="s">
        <v>12</v>
      </c>
      <c r="E39" s="67">
        <v>12795.300000000001</v>
      </c>
      <c r="F39" s="68">
        <v>3</v>
      </c>
      <c r="G39" s="22">
        <f t="shared" si="9"/>
        <v>38385.9</v>
      </c>
      <c r="H39" s="23"/>
      <c r="I39" s="24">
        <f t="shared" si="10"/>
        <v>16</v>
      </c>
      <c r="J39" s="25"/>
      <c r="K39" s="39"/>
      <c r="L39" s="39"/>
      <c r="M39" s="27" t="str">
        <f t="shared" si="11"/>
        <v>шт.</v>
      </c>
      <c r="N39" s="36">
        <f t="shared" si="12"/>
        <v>12795.300000000001</v>
      </c>
      <c r="O39" s="40"/>
      <c r="P39" s="37">
        <f t="shared" si="7"/>
        <v>3</v>
      </c>
      <c r="Q39" s="30">
        <f t="shared" si="8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2.25" customHeight="1" x14ac:dyDescent="0.25">
      <c r="A40" s="5"/>
      <c r="B40" s="20">
        <f t="shared" si="13"/>
        <v>17</v>
      </c>
      <c r="C40" s="18" t="s">
        <v>64</v>
      </c>
      <c r="D40" s="21" t="s">
        <v>12</v>
      </c>
      <c r="E40" s="67">
        <v>16747.5</v>
      </c>
      <c r="F40" s="68">
        <v>5</v>
      </c>
      <c r="G40" s="22">
        <f t="shared" si="9"/>
        <v>83737.5</v>
      </c>
      <c r="H40" s="23"/>
      <c r="I40" s="24">
        <f t="shared" si="10"/>
        <v>17</v>
      </c>
      <c r="J40" s="25"/>
      <c r="K40" s="39"/>
      <c r="L40" s="39"/>
      <c r="M40" s="27" t="str">
        <f t="shared" si="11"/>
        <v>шт.</v>
      </c>
      <c r="N40" s="36">
        <f t="shared" si="12"/>
        <v>16747.5</v>
      </c>
      <c r="O40" s="40"/>
      <c r="P40" s="37">
        <f t="shared" si="7"/>
        <v>5</v>
      </c>
      <c r="Q40" s="30">
        <f t="shared" si="8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4.75" customHeight="1" x14ac:dyDescent="0.25">
      <c r="A41" s="5"/>
      <c r="B41" s="20">
        <f t="shared" si="13"/>
        <v>18</v>
      </c>
      <c r="C41" s="18" t="s">
        <v>40</v>
      </c>
      <c r="D41" s="21" t="s">
        <v>12</v>
      </c>
      <c r="E41" s="67">
        <v>92.4</v>
      </c>
      <c r="F41" s="68">
        <v>21</v>
      </c>
      <c r="G41" s="22">
        <f t="shared" si="9"/>
        <v>1940.4</v>
      </c>
      <c r="H41" s="23"/>
      <c r="I41" s="24">
        <f t="shared" si="10"/>
        <v>18</v>
      </c>
      <c r="J41" s="25"/>
      <c r="K41" s="39"/>
      <c r="L41" s="39"/>
      <c r="M41" s="27" t="str">
        <f t="shared" si="11"/>
        <v>шт.</v>
      </c>
      <c r="N41" s="36">
        <f t="shared" si="12"/>
        <v>92.4</v>
      </c>
      <c r="O41" s="40"/>
      <c r="P41" s="37">
        <f t="shared" si="7"/>
        <v>21</v>
      </c>
      <c r="Q41" s="30">
        <f t="shared" si="8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4.75" customHeight="1" x14ac:dyDescent="0.25">
      <c r="A42" s="5"/>
      <c r="B42" s="20">
        <f t="shared" si="13"/>
        <v>19</v>
      </c>
      <c r="C42" s="18" t="s">
        <v>41</v>
      </c>
      <c r="D42" s="21" t="s">
        <v>12</v>
      </c>
      <c r="E42" s="67">
        <v>116.55</v>
      </c>
      <c r="F42" s="68">
        <v>12</v>
      </c>
      <c r="G42" s="22">
        <f t="shared" si="9"/>
        <v>1398.6</v>
      </c>
      <c r="H42" s="23"/>
      <c r="I42" s="24">
        <f t="shared" si="10"/>
        <v>19</v>
      </c>
      <c r="J42" s="25"/>
      <c r="K42" s="39"/>
      <c r="L42" s="39"/>
      <c r="M42" s="27" t="str">
        <f t="shared" si="11"/>
        <v>шт.</v>
      </c>
      <c r="N42" s="36">
        <f t="shared" si="12"/>
        <v>116.55</v>
      </c>
      <c r="O42" s="40"/>
      <c r="P42" s="37">
        <f t="shared" si="7"/>
        <v>12</v>
      </c>
      <c r="Q42" s="30">
        <f t="shared" si="8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4.75" customHeight="1" x14ac:dyDescent="0.25">
      <c r="A43" s="5"/>
      <c r="B43" s="20">
        <f t="shared" si="13"/>
        <v>20</v>
      </c>
      <c r="C43" s="18" t="s">
        <v>42</v>
      </c>
      <c r="D43" s="21" t="s">
        <v>12</v>
      </c>
      <c r="E43" s="67">
        <v>110.25</v>
      </c>
      <c r="F43" s="68">
        <v>21</v>
      </c>
      <c r="G43" s="22">
        <f t="shared" si="9"/>
        <v>2315.25</v>
      </c>
      <c r="H43" s="23"/>
      <c r="I43" s="24">
        <f t="shared" si="10"/>
        <v>20</v>
      </c>
      <c r="J43" s="25"/>
      <c r="K43" s="39"/>
      <c r="L43" s="39"/>
      <c r="M43" s="27" t="str">
        <f t="shared" si="11"/>
        <v>шт.</v>
      </c>
      <c r="N43" s="36">
        <f t="shared" si="12"/>
        <v>110.25</v>
      </c>
      <c r="O43" s="40"/>
      <c r="P43" s="37">
        <f t="shared" si="7"/>
        <v>21</v>
      </c>
      <c r="Q43" s="30">
        <f t="shared" si="8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4.75" customHeight="1" x14ac:dyDescent="0.25">
      <c r="A44" s="5"/>
      <c r="B44" s="20">
        <f t="shared" si="13"/>
        <v>21</v>
      </c>
      <c r="C44" s="18" t="s">
        <v>44</v>
      </c>
      <c r="D44" s="21" t="s">
        <v>12</v>
      </c>
      <c r="E44" s="67">
        <v>351.75</v>
      </c>
      <c r="F44" s="68">
        <v>47</v>
      </c>
      <c r="G44" s="22">
        <f t="shared" si="9"/>
        <v>16532.25</v>
      </c>
      <c r="H44" s="23"/>
      <c r="I44" s="24">
        <f t="shared" si="10"/>
        <v>21</v>
      </c>
      <c r="J44" s="25"/>
      <c r="K44" s="39"/>
      <c r="L44" s="39"/>
      <c r="M44" s="27" t="str">
        <f t="shared" si="11"/>
        <v>шт.</v>
      </c>
      <c r="N44" s="36">
        <f t="shared" si="12"/>
        <v>351.75</v>
      </c>
      <c r="O44" s="40"/>
      <c r="P44" s="37">
        <f t="shared" si="7"/>
        <v>47</v>
      </c>
      <c r="Q44" s="30">
        <f t="shared" si="8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.75" customHeight="1" x14ac:dyDescent="0.25">
      <c r="A45" s="5"/>
      <c r="B45" s="20">
        <f t="shared" si="13"/>
        <v>22</v>
      </c>
      <c r="C45" s="18" t="s">
        <v>65</v>
      </c>
      <c r="D45" s="21" t="s">
        <v>12</v>
      </c>
      <c r="E45" s="67">
        <v>7177.4433333333336</v>
      </c>
      <c r="F45" s="68">
        <v>3</v>
      </c>
      <c r="G45" s="22">
        <f t="shared" si="9"/>
        <v>21532.33</v>
      </c>
      <c r="H45" s="23"/>
      <c r="I45" s="24">
        <f t="shared" si="10"/>
        <v>22</v>
      </c>
      <c r="J45" s="25"/>
      <c r="K45" s="39"/>
      <c r="L45" s="39"/>
      <c r="M45" s="27" t="str">
        <f t="shared" si="11"/>
        <v>шт.</v>
      </c>
      <c r="N45" s="36">
        <f t="shared" si="12"/>
        <v>7177.4433333333336</v>
      </c>
      <c r="O45" s="40"/>
      <c r="P45" s="37">
        <f t="shared" si="7"/>
        <v>3</v>
      </c>
      <c r="Q45" s="30">
        <f t="shared" si="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4.75" customHeight="1" x14ac:dyDescent="0.25">
      <c r="A46" s="5"/>
      <c r="B46" s="20">
        <f t="shared" si="13"/>
        <v>23</v>
      </c>
      <c r="C46" s="18" t="s">
        <v>45</v>
      </c>
      <c r="D46" s="21" t="s">
        <v>12</v>
      </c>
      <c r="E46" s="67">
        <v>451.5</v>
      </c>
      <c r="F46" s="68">
        <v>60</v>
      </c>
      <c r="G46" s="22">
        <f t="shared" si="9"/>
        <v>27090</v>
      </c>
      <c r="H46" s="23"/>
      <c r="I46" s="24">
        <f t="shared" si="10"/>
        <v>23</v>
      </c>
      <c r="J46" s="25"/>
      <c r="K46" s="39"/>
      <c r="L46" s="39"/>
      <c r="M46" s="27" t="str">
        <f t="shared" si="11"/>
        <v>шт.</v>
      </c>
      <c r="N46" s="36">
        <f t="shared" si="12"/>
        <v>451.5</v>
      </c>
      <c r="O46" s="40"/>
      <c r="P46" s="37">
        <f t="shared" si="7"/>
        <v>60</v>
      </c>
      <c r="Q46" s="30">
        <f t="shared" si="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9.25" customHeight="1" x14ac:dyDescent="0.25">
      <c r="A47" s="5"/>
      <c r="B47" s="20">
        <f t="shared" si="13"/>
        <v>24</v>
      </c>
      <c r="C47" s="18" t="s">
        <v>66</v>
      </c>
      <c r="D47" s="21" t="s">
        <v>12</v>
      </c>
      <c r="E47" s="67">
        <v>5953.5</v>
      </c>
      <c r="F47" s="68">
        <v>3</v>
      </c>
      <c r="G47" s="22">
        <f t="shared" si="9"/>
        <v>17860.5</v>
      </c>
      <c r="H47" s="23"/>
      <c r="I47" s="24">
        <f t="shared" si="10"/>
        <v>24</v>
      </c>
      <c r="J47" s="25"/>
      <c r="K47" s="39"/>
      <c r="L47" s="39"/>
      <c r="M47" s="27" t="str">
        <f t="shared" si="11"/>
        <v>шт.</v>
      </c>
      <c r="N47" s="36">
        <f t="shared" si="12"/>
        <v>5953.5</v>
      </c>
      <c r="O47" s="40"/>
      <c r="P47" s="37">
        <f t="shared" si="7"/>
        <v>3</v>
      </c>
      <c r="Q47" s="30">
        <f t="shared" si="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8.5" customHeight="1" x14ac:dyDescent="0.25">
      <c r="A48" s="5"/>
      <c r="B48" s="20">
        <f t="shared" si="13"/>
        <v>25</v>
      </c>
      <c r="C48" s="18" t="s">
        <v>67</v>
      </c>
      <c r="D48" s="21" t="s">
        <v>12</v>
      </c>
      <c r="E48" s="67">
        <v>3860.6583333333333</v>
      </c>
      <c r="F48" s="68">
        <v>6</v>
      </c>
      <c r="G48" s="22">
        <f t="shared" si="9"/>
        <v>23163.95</v>
      </c>
      <c r="H48" s="23"/>
      <c r="I48" s="24">
        <f t="shared" si="10"/>
        <v>25</v>
      </c>
      <c r="J48" s="25"/>
      <c r="K48" s="39"/>
      <c r="L48" s="39"/>
      <c r="M48" s="27" t="str">
        <f t="shared" si="11"/>
        <v>шт.</v>
      </c>
      <c r="N48" s="36">
        <f t="shared" si="12"/>
        <v>3860.6583333333333</v>
      </c>
      <c r="O48" s="40"/>
      <c r="P48" s="37">
        <f t="shared" si="7"/>
        <v>6</v>
      </c>
      <c r="Q48" s="30">
        <f t="shared" si="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1.5" customHeight="1" x14ac:dyDescent="0.25">
      <c r="A49" s="5"/>
      <c r="B49" s="20">
        <f t="shared" si="13"/>
        <v>26</v>
      </c>
      <c r="C49" s="18" t="s">
        <v>68</v>
      </c>
      <c r="D49" s="21" t="s">
        <v>12</v>
      </c>
      <c r="E49" s="67">
        <v>1270.5</v>
      </c>
      <c r="F49" s="68">
        <v>51</v>
      </c>
      <c r="G49" s="22">
        <f t="shared" si="9"/>
        <v>64795.5</v>
      </c>
      <c r="H49" s="23"/>
      <c r="I49" s="24">
        <f t="shared" si="10"/>
        <v>26</v>
      </c>
      <c r="J49" s="25"/>
      <c r="K49" s="39"/>
      <c r="L49" s="39"/>
      <c r="M49" s="27" t="str">
        <f t="shared" si="11"/>
        <v>шт.</v>
      </c>
      <c r="N49" s="36">
        <f t="shared" si="12"/>
        <v>1270.5</v>
      </c>
      <c r="O49" s="40"/>
      <c r="P49" s="37">
        <f t="shared" si="7"/>
        <v>51</v>
      </c>
      <c r="Q49" s="30">
        <f t="shared" si="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0" customHeight="1" x14ac:dyDescent="0.25">
      <c r="A50" s="5"/>
      <c r="B50" s="20">
        <f t="shared" si="13"/>
        <v>27</v>
      </c>
      <c r="C50" s="18" t="s">
        <v>69</v>
      </c>
      <c r="D50" s="21" t="s">
        <v>12</v>
      </c>
      <c r="E50" s="67">
        <v>1469.5926495726496</v>
      </c>
      <c r="F50" s="68">
        <v>351</v>
      </c>
      <c r="G50" s="22">
        <f t="shared" si="9"/>
        <v>515827.02</v>
      </c>
      <c r="H50" s="23"/>
      <c r="I50" s="24">
        <f t="shared" si="10"/>
        <v>27</v>
      </c>
      <c r="J50" s="25"/>
      <c r="K50" s="39"/>
      <c r="L50" s="39"/>
      <c r="M50" s="27" t="str">
        <f t="shared" si="11"/>
        <v>шт.</v>
      </c>
      <c r="N50" s="36">
        <f t="shared" si="12"/>
        <v>1469.5926495726496</v>
      </c>
      <c r="O50" s="40"/>
      <c r="P50" s="37">
        <f t="shared" si="7"/>
        <v>351</v>
      </c>
      <c r="Q50" s="30">
        <f t="shared" si="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thickBot="1" x14ac:dyDescent="0.3">
      <c r="A51" s="5"/>
      <c r="B51" s="95" t="s">
        <v>22</v>
      </c>
      <c r="C51" s="96"/>
      <c r="D51" s="41" t="s">
        <v>12</v>
      </c>
      <c r="E51" s="42"/>
      <c r="F51" s="32">
        <f>SUM(F24:F50)</f>
        <v>1207</v>
      </c>
      <c r="G51" s="33">
        <f>SUM(G24:G50)</f>
        <v>1166046.2</v>
      </c>
      <c r="H51" s="23"/>
      <c r="I51" s="43"/>
      <c r="J51" s="25"/>
      <c r="K51" s="39"/>
      <c r="L51" s="39"/>
      <c r="M51" s="27" t="str">
        <f t="shared" si="11"/>
        <v>шт.</v>
      </c>
      <c r="N51" s="36"/>
      <c r="O51" s="40"/>
      <c r="P51" s="44">
        <f>SUM(P24:P50)</f>
        <v>1207</v>
      </c>
      <c r="Q51" s="45">
        <f>SUM(Q24:Q50)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5"/>
      <c r="B52" s="92" t="s">
        <v>32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4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5"/>
      <c r="B53" s="20">
        <v>1</v>
      </c>
      <c r="C53" s="18" t="s">
        <v>72</v>
      </c>
      <c r="D53" s="21" t="s">
        <v>12</v>
      </c>
      <c r="E53" s="46">
        <v>291.66666666666669</v>
      </c>
      <c r="F53" s="78">
        <v>12</v>
      </c>
      <c r="G53" s="22">
        <f>E53*F53</f>
        <v>3500</v>
      </c>
      <c r="H53" s="23"/>
      <c r="I53" s="24">
        <f>B53</f>
        <v>1</v>
      </c>
      <c r="J53" s="25"/>
      <c r="K53" s="26"/>
      <c r="L53" s="26"/>
      <c r="M53" s="27" t="str">
        <f>D53</f>
        <v>шт.</v>
      </c>
      <c r="N53" s="36">
        <f>E53</f>
        <v>291.66666666666669</v>
      </c>
      <c r="O53" s="29"/>
      <c r="P53" s="37">
        <f t="shared" ref="P53:P74" si="14">F53</f>
        <v>12</v>
      </c>
      <c r="Q53" s="30">
        <f t="shared" ref="Q53:Q74" si="15">O53*P53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5"/>
      <c r="B54" s="20">
        <f>B53+1</f>
        <v>2</v>
      </c>
      <c r="C54" s="18" t="s">
        <v>54</v>
      </c>
      <c r="D54" s="21" t="s">
        <v>12</v>
      </c>
      <c r="E54" s="46">
        <v>277.2</v>
      </c>
      <c r="F54" s="78">
        <v>19</v>
      </c>
      <c r="G54" s="22">
        <f t="shared" ref="G54:G69" si="16">E54*F54</f>
        <v>5266.8</v>
      </c>
      <c r="H54" s="23"/>
      <c r="I54" s="24">
        <f t="shared" ref="I54:I69" si="17">B54</f>
        <v>2</v>
      </c>
      <c r="J54" s="25"/>
      <c r="K54" s="26"/>
      <c r="L54" s="26"/>
      <c r="M54" s="27" t="str">
        <f t="shared" ref="M54:M69" si="18">D54</f>
        <v>шт.</v>
      </c>
      <c r="N54" s="36">
        <f t="shared" ref="N54:N69" si="19">E54</f>
        <v>277.2</v>
      </c>
      <c r="O54" s="29"/>
      <c r="P54" s="37">
        <f t="shared" si="14"/>
        <v>19</v>
      </c>
      <c r="Q54" s="30">
        <f t="shared" si="1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5"/>
      <c r="B55" s="20">
        <f t="shared" ref="B55:B74" si="20">B54+1</f>
        <v>3</v>
      </c>
      <c r="C55" s="18" t="s">
        <v>37</v>
      </c>
      <c r="D55" s="21" t="s">
        <v>12</v>
      </c>
      <c r="E55" s="46">
        <v>220.5</v>
      </c>
      <c r="F55" s="78">
        <v>17</v>
      </c>
      <c r="G55" s="22">
        <f t="shared" si="16"/>
        <v>3748.5</v>
      </c>
      <c r="H55" s="23"/>
      <c r="I55" s="24">
        <f t="shared" si="17"/>
        <v>3</v>
      </c>
      <c r="J55" s="48"/>
      <c r="K55" s="39"/>
      <c r="L55" s="39"/>
      <c r="M55" s="27" t="str">
        <f t="shared" si="18"/>
        <v>шт.</v>
      </c>
      <c r="N55" s="36">
        <f t="shared" si="19"/>
        <v>220.5</v>
      </c>
      <c r="O55" s="40"/>
      <c r="P55" s="44">
        <f t="shared" si="14"/>
        <v>17</v>
      </c>
      <c r="Q55" s="45">
        <f t="shared" si="1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5"/>
      <c r="B56" s="20">
        <f t="shared" si="20"/>
        <v>4</v>
      </c>
      <c r="C56" s="18" t="s">
        <v>73</v>
      </c>
      <c r="D56" s="21" t="s">
        <v>12</v>
      </c>
      <c r="E56" s="46">
        <v>193.20000000000002</v>
      </c>
      <c r="F56" s="78">
        <v>3</v>
      </c>
      <c r="G56" s="22">
        <f t="shared" si="16"/>
        <v>579.6</v>
      </c>
      <c r="H56" s="50"/>
      <c r="I56" s="24">
        <f t="shared" si="17"/>
        <v>4</v>
      </c>
      <c r="J56" s="35"/>
      <c r="K56" s="26"/>
      <c r="L56" s="26"/>
      <c r="M56" s="27" t="str">
        <f t="shared" si="18"/>
        <v>шт.</v>
      </c>
      <c r="N56" s="36">
        <f t="shared" si="19"/>
        <v>193.20000000000002</v>
      </c>
      <c r="O56" s="29"/>
      <c r="P56" s="44">
        <f t="shared" si="14"/>
        <v>3</v>
      </c>
      <c r="Q56" s="45">
        <f t="shared" si="1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5"/>
      <c r="B57" s="20">
        <f t="shared" si="20"/>
        <v>5</v>
      </c>
      <c r="C57" s="18" t="s">
        <v>74</v>
      </c>
      <c r="D57" s="21" t="s">
        <v>12</v>
      </c>
      <c r="E57" s="46">
        <v>414.85857142857145</v>
      </c>
      <c r="F57" s="78">
        <v>14</v>
      </c>
      <c r="G57" s="22">
        <f t="shared" si="16"/>
        <v>5808.02</v>
      </c>
      <c r="H57" s="50"/>
      <c r="I57" s="24">
        <f t="shared" si="17"/>
        <v>5</v>
      </c>
      <c r="J57" s="35"/>
      <c r="K57" s="26"/>
      <c r="L57" s="26"/>
      <c r="M57" s="27" t="str">
        <f t="shared" si="18"/>
        <v>шт.</v>
      </c>
      <c r="N57" s="36">
        <f t="shared" si="19"/>
        <v>414.85857142857145</v>
      </c>
      <c r="O57" s="29"/>
      <c r="P57" s="44">
        <f t="shared" si="14"/>
        <v>14</v>
      </c>
      <c r="Q57" s="45">
        <f t="shared" si="1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5"/>
      <c r="B58" s="20">
        <f t="shared" si="20"/>
        <v>6</v>
      </c>
      <c r="C58" s="18" t="s">
        <v>75</v>
      </c>
      <c r="D58" s="21" t="s">
        <v>12</v>
      </c>
      <c r="E58" s="46">
        <v>20783.330000000002</v>
      </c>
      <c r="F58" s="78">
        <v>1</v>
      </c>
      <c r="G58" s="22">
        <f t="shared" si="16"/>
        <v>20783.330000000002</v>
      </c>
      <c r="H58" s="50"/>
      <c r="I58" s="24">
        <f t="shared" si="17"/>
        <v>6</v>
      </c>
      <c r="J58" s="35"/>
      <c r="K58" s="26"/>
      <c r="L58" s="26"/>
      <c r="M58" s="27" t="str">
        <f t="shared" si="18"/>
        <v>шт.</v>
      </c>
      <c r="N58" s="36">
        <f t="shared" si="19"/>
        <v>20783.330000000002</v>
      </c>
      <c r="O58" s="29"/>
      <c r="P58" s="44">
        <f t="shared" si="14"/>
        <v>1</v>
      </c>
      <c r="Q58" s="45">
        <f t="shared" si="1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 customHeight="1" x14ac:dyDescent="0.25">
      <c r="A59" s="5"/>
      <c r="B59" s="20">
        <f t="shared" si="20"/>
        <v>7</v>
      </c>
      <c r="C59" s="18" t="s">
        <v>76</v>
      </c>
      <c r="D59" s="21" t="s">
        <v>12</v>
      </c>
      <c r="E59" s="51">
        <v>13891.5</v>
      </c>
      <c r="F59" s="78">
        <v>3</v>
      </c>
      <c r="G59" s="22">
        <f t="shared" si="16"/>
        <v>41674.5</v>
      </c>
      <c r="H59" s="50"/>
      <c r="I59" s="24">
        <f t="shared" si="17"/>
        <v>7</v>
      </c>
      <c r="J59" s="35"/>
      <c r="K59" s="26"/>
      <c r="L59" s="26"/>
      <c r="M59" s="27" t="str">
        <f t="shared" si="18"/>
        <v>шт.</v>
      </c>
      <c r="N59" s="36">
        <f t="shared" si="19"/>
        <v>13891.5</v>
      </c>
      <c r="O59" s="29"/>
      <c r="P59" s="44">
        <f t="shared" si="14"/>
        <v>3</v>
      </c>
      <c r="Q59" s="45">
        <f t="shared" si="1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5"/>
      <c r="B60" s="20">
        <f t="shared" si="20"/>
        <v>8</v>
      </c>
      <c r="C60" s="18" t="s">
        <v>77</v>
      </c>
      <c r="D60" s="21" t="s">
        <v>12</v>
      </c>
      <c r="E60" s="51">
        <v>95.55</v>
      </c>
      <c r="F60" s="78">
        <v>1</v>
      </c>
      <c r="G60" s="22">
        <f t="shared" si="16"/>
        <v>95.55</v>
      </c>
      <c r="H60" s="50"/>
      <c r="I60" s="24">
        <f t="shared" si="17"/>
        <v>8</v>
      </c>
      <c r="J60" s="35"/>
      <c r="K60" s="26"/>
      <c r="L60" s="26"/>
      <c r="M60" s="27" t="str">
        <f t="shared" si="18"/>
        <v>шт.</v>
      </c>
      <c r="N60" s="36">
        <f t="shared" si="19"/>
        <v>95.55</v>
      </c>
      <c r="O60" s="29"/>
      <c r="P60" s="44">
        <f t="shared" si="14"/>
        <v>1</v>
      </c>
      <c r="Q60" s="45">
        <f t="shared" si="1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5"/>
      <c r="B61" s="20">
        <f t="shared" si="20"/>
        <v>9</v>
      </c>
      <c r="C61" s="18" t="s">
        <v>78</v>
      </c>
      <c r="D61" s="21" t="s">
        <v>12</v>
      </c>
      <c r="E61" s="51">
        <v>138.36000000000001</v>
      </c>
      <c r="F61" s="78">
        <v>2</v>
      </c>
      <c r="G61" s="22">
        <f t="shared" si="16"/>
        <v>276.72000000000003</v>
      </c>
      <c r="H61" s="50"/>
      <c r="I61" s="24">
        <f t="shared" si="17"/>
        <v>9</v>
      </c>
      <c r="J61" s="35"/>
      <c r="K61" s="26"/>
      <c r="L61" s="26"/>
      <c r="M61" s="27" t="str">
        <f t="shared" si="18"/>
        <v>шт.</v>
      </c>
      <c r="N61" s="36">
        <f t="shared" si="19"/>
        <v>138.36000000000001</v>
      </c>
      <c r="O61" s="29"/>
      <c r="P61" s="44">
        <f t="shared" si="14"/>
        <v>2</v>
      </c>
      <c r="Q61" s="45">
        <f t="shared" si="1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5"/>
      <c r="B62" s="20">
        <f t="shared" si="20"/>
        <v>10</v>
      </c>
      <c r="C62" s="18" t="s">
        <v>79</v>
      </c>
      <c r="D62" s="21" t="s">
        <v>12</v>
      </c>
      <c r="E62" s="51">
        <v>168</v>
      </c>
      <c r="F62" s="78">
        <v>5</v>
      </c>
      <c r="G62" s="22">
        <f t="shared" si="16"/>
        <v>840</v>
      </c>
      <c r="H62" s="50"/>
      <c r="I62" s="24">
        <f t="shared" si="17"/>
        <v>10</v>
      </c>
      <c r="J62" s="35"/>
      <c r="K62" s="26"/>
      <c r="L62" s="26"/>
      <c r="M62" s="27" t="str">
        <f t="shared" si="18"/>
        <v>шт.</v>
      </c>
      <c r="N62" s="36">
        <f t="shared" si="19"/>
        <v>168</v>
      </c>
      <c r="O62" s="29"/>
      <c r="P62" s="44">
        <f t="shared" si="14"/>
        <v>5</v>
      </c>
      <c r="Q62" s="45">
        <f t="shared" si="1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5"/>
      <c r="B63" s="20">
        <f t="shared" si="20"/>
        <v>11</v>
      </c>
      <c r="C63" s="18" t="s">
        <v>40</v>
      </c>
      <c r="D63" s="21" t="s">
        <v>12</v>
      </c>
      <c r="E63" s="51">
        <v>92.4</v>
      </c>
      <c r="F63" s="78">
        <v>1</v>
      </c>
      <c r="G63" s="22">
        <f t="shared" si="16"/>
        <v>92.4</v>
      </c>
      <c r="H63" s="50"/>
      <c r="I63" s="24">
        <f t="shared" si="17"/>
        <v>11</v>
      </c>
      <c r="J63" s="35"/>
      <c r="K63" s="26"/>
      <c r="L63" s="26"/>
      <c r="M63" s="27" t="str">
        <f t="shared" si="18"/>
        <v>шт.</v>
      </c>
      <c r="N63" s="36">
        <f t="shared" si="19"/>
        <v>92.4</v>
      </c>
      <c r="O63" s="29"/>
      <c r="P63" s="44">
        <f t="shared" si="14"/>
        <v>1</v>
      </c>
      <c r="Q63" s="45">
        <f t="shared" si="1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5"/>
      <c r="B64" s="20">
        <f t="shared" si="20"/>
        <v>12</v>
      </c>
      <c r="C64" s="18" t="s">
        <v>41</v>
      </c>
      <c r="D64" s="21" t="s">
        <v>12</v>
      </c>
      <c r="E64" s="51">
        <v>116.55</v>
      </c>
      <c r="F64" s="78">
        <v>2</v>
      </c>
      <c r="G64" s="22">
        <f t="shared" si="16"/>
        <v>233.1</v>
      </c>
      <c r="H64" s="50"/>
      <c r="I64" s="24">
        <f t="shared" si="17"/>
        <v>12</v>
      </c>
      <c r="J64" s="35"/>
      <c r="K64" s="26"/>
      <c r="L64" s="26"/>
      <c r="M64" s="27" t="str">
        <f t="shared" si="18"/>
        <v>шт.</v>
      </c>
      <c r="N64" s="36">
        <f t="shared" si="19"/>
        <v>116.55</v>
      </c>
      <c r="O64" s="29"/>
      <c r="P64" s="44">
        <f t="shared" si="14"/>
        <v>2</v>
      </c>
      <c r="Q64" s="45">
        <f t="shared" si="1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5"/>
      <c r="B65" s="20">
        <f t="shared" si="20"/>
        <v>13</v>
      </c>
      <c r="C65" s="18" t="s">
        <v>42</v>
      </c>
      <c r="D65" s="21" t="s">
        <v>12</v>
      </c>
      <c r="E65" s="51">
        <v>110.25</v>
      </c>
      <c r="F65" s="78">
        <v>2</v>
      </c>
      <c r="G65" s="22">
        <f t="shared" si="16"/>
        <v>220.5</v>
      </c>
      <c r="H65" s="50"/>
      <c r="I65" s="24">
        <f t="shared" si="17"/>
        <v>13</v>
      </c>
      <c r="J65" s="35"/>
      <c r="K65" s="26"/>
      <c r="L65" s="26"/>
      <c r="M65" s="27" t="str">
        <f t="shared" si="18"/>
        <v>шт.</v>
      </c>
      <c r="N65" s="36">
        <f t="shared" si="19"/>
        <v>110.25</v>
      </c>
      <c r="O65" s="29"/>
      <c r="P65" s="44">
        <f t="shared" si="14"/>
        <v>2</v>
      </c>
      <c r="Q65" s="45">
        <f t="shared" si="1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5"/>
      <c r="B66" s="20">
        <f t="shared" si="20"/>
        <v>14</v>
      </c>
      <c r="C66" s="18" t="s">
        <v>43</v>
      </c>
      <c r="D66" s="21" t="s">
        <v>12</v>
      </c>
      <c r="E66" s="51">
        <v>124.95</v>
      </c>
      <c r="F66" s="78">
        <v>1</v>
      </c>
      <c r="G66" s="22">
        <f t="shared" si="16"/>
        <v>124.95</v>
      </c>
      <c r="H66" s="50"/>
      <c r="I66" s="24">
        <f t="shared" si="17"/>
        <v>14</v>
      </c>
      <c r="J66" s="35"/>
      <c r="K66" s="26"/>
      <c r="L66" s="26"/>
      <c r="M66" s="27" t="str">
        <f t="shared" si="18"/>
        <v>шт.</v>
      </c>
      <c r="N66" s="36">
        <f t="shared" si="19"/>
        <v>124.95</v>
      </c>
      <c r="O66" s="29"/>
      <c r="P66" s="44">
        <f t="shared" si="14"/>
        <v>1</v>
      </c>
      <c r="Q66" s="45">
        <f t="shared" si="1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5"/>
      <c r="B67" s="20">
        <f t="shared" si="20"/>
        <v>15</v>
      </c>
      <c r="C67" s="60" t="s">
        <v>44</v>
      </c>
      <c r="D67" s="21" t="s">
        <v>12</v>
      </c>
      <c r="E67" s="51">
        <v>351.75</v>
      </c>
      <c r="F67" s="78">
        <v>10</v>
      </c>
      <c r="G67" s="22">
        <f t="shared" si="16"/>
        <v>3517.5</v>
      </c>
      <c r="H67" s="61"/>
      <c r="I67" s="24">
        <f t="shared" si="17"/>
        <v>15</v>
      </c>
      <c r="J67" s="62"/>
      <c r="K67" s="39"/>
      <c r="L67" s="39"/>
      <c r="M67" s="27" t="str">
        <f t="shared" si="18"/>
        <v>шт.</v>
      </c>
      <c r="N67" s="36">
        <f t="shared" si="19"/>
        <v>351.75</v>
      </c>
      <c r="O67" s="40"/>
      <c r="P67" s="44">
        <f t="shared" si="14"/>
        <v>10</v>
      </c>
      <c r="Q67" s="45">
        <f t="shared" si="1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5"/>
      <c r="B68" s="20">
        <f t="shared" si="20"/>
        <v>16</v>
      </c>
      <c r="C68" s="60" t="s">
        <v>45</v>
      </c>
      <c r="D68" s="21" t="s">
        <v>12</v>
      </c>
      <c r="E68" s="51">
        <v>451.5</v>
      </c>
      <c r="F68" s="78">
        <v>2</v>
      </c>
      <c r="G68" s="22">
        <f t="shared" si="16"/>
        <v>903</v>
      </c>
      <c r="H68" s="61"/>
      <c r="I68" s="24">
        <f t="shared" si="17"/>
        <v>16</v>
      </c>
      <c r="J68" s="62"/>
      <c r="K68" s="39"/>
      <c r="L68" s="39"/>
      <c r="M68" s="27" t="str">
        <f t="shared" si="18"/>
        <v>шт.</v>
      </c>
      <c r="N68" s="36">
        <f t="shared" si="19"/>
        <v>451.5</v>
      </c>
      <c r="O68" s="40"/>
      <c r="P68" s="44">
        <f t="shared" si="14"/>
        <v>2</v>
      </c>
      <c r="Q68" s="45">
        <f t="shared" si="1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5"/>
      <c r="B69" s="20">
        <f t="shared" si="20"/>
        <v>17</v>
      </c>
      <c r="C69" s="60" t="s">
        <v>46</v>
      </c>
      <c r="D69" s="21" t="s">
        <v>12</v>
      </c>
      <c r="E69" s="51">
        <v>5953.5</v>
      </c>
      <c r="F69" s="78">
        <v>1</v>
      </c>
      <c r="G69" s="22">
        <f t="shared" si="16"/>
        <v>5953.5</v>
      </c>
      <c r="H69" s="61"/>
      <c r="I69" s="24">
        <f t="shared" si="17"/>
        <v>17</v>
      </c>
      <c r="J69" s="62"/>
      <c r="K69" s="39"/>
      <c r="L69" s="39"/>
      <c r="M69" s="27" t="str">
        <f t="shared" si="18"/>
        <v>шт.</v>
      </c>
      <c r="N69" s="36">
        <f t="shared" si="19"/>
        <v>5953.5</v>
      </c>
      <c r="O69" s="40"/>
      <c r="P69" s="44">
        <f t="shared" si="14"/>
        <v>1</v>
      </c>
      <c r="Q69" s="45">
        <f t="shared" si="1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5"/>
      <c r="B70" s="59"/>
      <c r="C70" s="99" t="s">
        <v>34</v>
      </c>
      <c r="D70" s="98"/>
      <c r="E70" s="63"/>
      <c r="F70" s="64">
        <f>SUM(F53:F69)</f>
        <v>96</v>
      </c>
      <c r="G70" s="54">
        <f>SUM(G53:G69)</f>
        <v>93617.97</v>
      </c>
      <c r="H70" s="65"/>
      <c r="I70" s="24"/>
      <c r="J70" s="35"/>
      <c r="K70" s="26"/>
      <c r="L70" s="26"/>
      <c r="M70" s="27"/>
      <c r="N70" s="36"/>
      <c r="O70" s="29"/>
      <c r="P70" s="37">
        <f>SUM(P53:P69)</f>
        <v>96</v>
      </c>
      <c r="Q70" s="36">
        <f>SUM(Q53:Q69)</f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5"/>
      <c r="B71" s="92" t="s">
        <v>33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4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5"/>
      <c r="B72" s="20">
        <f>1</f>
        <v>1</v>
      </c>
      <c r="C72" s="18" t="s">
        <v>37</v>
      </c>
      <c r="D72" s="21" t="s">
        <v>12</v>
      </c>
      <c r="E72" s="51">
        <v>220.5</v>
      </c>
      <c r="F72" s="78">
        <v>168</v>
      </c>
      <c r="G72" s="47">
        <f>E72*F72</f>
        <v>37044</v>
      </c>
      <c r="H72" s="50"/>
      <c r="I72" s="38">
        <f>B72</f>
        <v>1</v>
      </c>
      <c r="J72" s="35"/>
      <c r="K72" s="26"/>
      <c r="L72" s="26"/>
      <c r="M72" s="49" t="str">
        <f>D72</f>
        <v>шт.</v>
      </c>
      <c r="N72" s="79">
        <f>E72</f>
        <v>220.5</v>
      </c>
      <c r="O72" s="29"/>
      <c r="P72" s="44">
        <f t="shared" si="14"/>
        <v>168</v>
      </c>
      <c r="Q72" s="45">
        <f t="shared" si="15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5"/>
      <c r="B73" s="20">
        <f t="shared" si="20"/>
        <v>2</v>
      </c>
      <c r="C73" s="18" t="s">
        <v>80</v>
      </c>
      <c r="D73" s="21" t="s">
        <v>12</v>
      </c>
      <c r="E73" s="51">
        <v>558.33333333333337</v>
      </c>
      <c r="F73" s="78">
        <v>18</v>
      </c>
      <c r="G73" s="47">
        <f t="shared" ref="G73:G74" si="21">E73*F73</f>
        <v>10050</v>
      </c>
      <c r="H73" s="50"/>
      <c r="I73" s="38">
        <f t="shared" ref="I73:I74" si="22">B73</f>
        <v>2</v>
      </c>
      <c r="J73" s="35"/>
      <c r="K73" s="26"/>
      <c r="L73" s="26"/>
      <c r="M73" s="49" t="str">
        <f t="shared" ref="M73:M74" si="23">D73</f>
        <v>шт.</v>
      </c>
      <c r="N73" s="79">
        <f t="shared" ref="N73:N74" si="24">E73</f>
        <v>558.33333333333337</v>
      </c>
      <c r="O73" s="29"/>
      <c r="P73" s="44">
        <f t="shared" si="14"/>
        <v>18</v>
      </c>
      <c r="Q73" s="45">
        <f t="shared" si="15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8.5" customHeight="1" x14ac:dyDescent="0.25">
      <c r="A74" s="5"/>
      <c r="B74" s="20">
        <f t="shared" si="20"/>
        <v>3</v>
      </c>
      <c r="C74" s="18" t="s">
        <v>69</v>
      </c>
      <c r="D74" s="21" t="s">
        <v>12</v>
      </c>
      <c r="E74" s="51">
        <v>1469.5928985507246</v>
      </c>
      <c r="F74" s="78">
        <v>69</v>
      </c>
      <c r="G74" s="47">
        <f t="shared" si="21"/>
        <v>101401.91</v>
      </c>
      <c r="H74" s="50"/>
      <c r="I74" s="38">
        <f t="shared" si="22"/>
        <v>3</v>
      </c>
      <c r="J74" s="35"/>
      <c r="K74" s="26"/>
      <c r="L74" s="26"/>
      <c r="M74" s="49" t="str">
        <f t="shared" si="23"/>
        <v>шт.</v>
      </c>
      <c r="N74" s="79">
        <f t="shared" si="24"/>
        <v>1469.5928985507246</v>
      </c>
      <c r="O74" s="29"/>
      <c r="P74" s="44">
        <f t="shared" si="14"/>
        <v>69</v>
      </c>
      <c r="Q74" s="45">
        <f t="shared" si="15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5"/>
      <c r="B75" s="120" t="s">
        <v>35</v>
      </c>
      <c r="C75" s="121"/>
      <c r="D75" s="122"/>
      <c r="E75" s="52"/>
      <c r="F75" s="53">
        <f>SUM(F72:F74)</f>
        <v>255</v>
      </c>
      <c r="G75" s="54">
        <f>SUM(G72:G74)</f>
        <v>148495.91</v>
      </c>
      <c r="H75" s="50"/>
      <c r="I75" s="38"/>
      <c r="J75" s="35"/>
      <c r="K75" s="26"/>
      <c r="L75" s="26"/>
      <c r="M75" s="27"/>
      <c r="N75" s="36"/>
      <c r="O75" s="29"/>
      <c r="P75" s="37">
        <f>SUM(P72:P74)</f>
        <v>255</v>
      </c>
      <c r="Q75" s="36">
        <f>SUM(Q72:Q74)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5"/>
      <c r="B76" s="92" t="s">
        <v>29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4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8.75" customHeight="1" x14ac:dyDescent="0.25">
      <c r="A77" s="5"/>
      <c r="B77" s="20">
        <v>1</v>
      </c>
      <c r="C77" s="18" t="s">
        <v>61</v>
      </c>
      <c r="D77" s="21" t="s">
        <v>12</v>
      </c>
      <c r="E77" s="46">
        <v>989.1</v>
      </c>
      <c r="F77" s="19">
        <v>6</v>
      </c>
      <c r="G77" s="22">
        <f>E77*F77</f>
        <v>5934.6</v>
      </c>
      <c r="H77" s="23"/>
      <c r="I77" s="24">
        <v>1</v>
      </c>
      <c r="J77" s="25"/>
      <c r="K77" s="26"/>
      <c r="L77" s="26"/>
      <c r="M77" s="49" t="str">
        <f t="shared" ref="M77:M80" si="25">D77</f>
        <v>шт.</v>
      </c>
      <c r="N77" s="28">
        <f>E77</f>
        <v>989.1</v>
      </c>
      <c r="O77" s="74"/>
      <c r="P77" s="27">
        <f>F77</f>
        <v>6</v>
      </c>
      <c r="Q77" s="75">
        <f>O77*P77</f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25">
      <c r="A78" s="5"/>
      <c r="B78" s="20">
        <f>B77+1</f>
        <v>2</v>
      </c>
      <c r="C78" s="18" t="s">
        <v>70</v>
      </c>
      <c r="D78" s="21" t="s">
        <v>12</v>
      </c>
      <c r="E78" s="46">
        <v>2021.6333333333332</v>
      </c>
      <c r="F78" s="19">
        <v>3</v>
      </c>
      <c r="G78" s="22">
        <f t="shared" ref="G78:G80" si="26">E78*F78</f>
        <v>6064.9</v>
      </c>
      <c r="H78" s="23"/>
      <c r="I78" s="24">
        <v>2</v>
      </c>
      <c r="J78" s="25"/>
      <c r="K78" s="26"/>
      <c r="L78" s="26"/>
      <c r="M78" s="49" t="str">
        <f t="shared" si="25"/>
        <v>шт.</v>
      </c>
      <c r="N78" s="28">
        <f t="shared" ref="N78:N80" si="27">E78</f>
        <v>2021.6333333333332</v>
      </c>
      <c r="O78" s="74"/>
      <c r="P78" s="27">
        <f t="shared" ref="P78:P80" si="28">F78</f>
        <v>3</v>
      </c>
      <c r="Q78" s="75">
        <f t="shared" ref="Q78:Q80" si="29">O78*P78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8.75" customHeight="1" x14ac:dyDescent="0.25">
      <c r="A79" s="5"/>
      <c r="B79" s="20">
        <f t="shared" ref="B79:B80" si="30">B78+1</f>
        <v>3</v>
      </c>
      <c r="C79" s="18" t="s">
        <v>71</v>
      </c>
      <c r="D79" s="21" t="s">
        <v>12</v>
      </c>
      <c r="E79" s="46">
        <v>1174.95</v>
      </c>
      <c r="F79" s="19">
        <v>6</v>
      </c>
      <c r="G79" s="22">
        <f t="shared" si="26"/>
        <v>7049.7000000000007</v>
      </c>
      <c r="H79" s="23"/>
      <c r="I79" s="38">
        <v>3</v>
      </c>
      <c r="J79" s="48"/>
      <c r="K79" s="39"/>
      <c r="L79" s="39"/>
      <c r="M79" s="49" t="str">
        <f t="shared" si="25"/>
        <v>шт.</v>
      </c>
      <c r="N79" s="28">
        <f t="shared" si="27"/>
        <v>1174.95</v>
      </c>
      <c r="O79" s="76"/>
      <c r="P79" s="27">
        <f t="shared" si="28"/>
        <v>6</v>
      </c>
      <c r="Q79" s="75">
        <f t="shared" si="29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9.25" customHeight="1" x14ac:dyDescent="0.25">
      <c r="A80" s="5"/>
      <c r="B80" s="20">
        <f t="shared" si="30"/>
        <v>4</v>
      </c>
      <c r="C80" s="18" t="s">
        <v>69</v>
      </c>
      <c r="D80" s="21" t="s">
        <v>12</v>
      </c>
      <c r="E80" s="46">
        <v>1469.5933333333332</v>
      </c>
      <c r="F80" s="19">
        <v>6</v>
      </c>
      <c r="G80" s="22">
        <f t="shared" si="26"/>
        <v>8817.56</v>
      </c>
      <c r="H80" s="50"/>
      <c r="I80" s="38">
        <v>4</v>
      </c>
      <c r="J80" s="35"/>
      <c r="K80" s="26"/>
      <c r="L80" s="26"/>
      <c r="M80" s="49" t="str">
        <f t="shared" si="25"/>
        <v>шт.</v>
      </c>
      <c r="N80" s="28">
        <f t="shared" si="27"/>
        <v>1469.5933333333332</v>
      </c>
      <c r="O80" s="74"/>
      <c r="P80" s="27">
        <f t="shared" si="28"/>
        <v>6</v>
      </c>
      <c r="Q80" s="75">
        <f t="shared" si="29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5"/>
      <c r="B81" s="97" t="s">
        <v>28</v>
      </c>
      <c r="C81" s="98"/>
      <c r="D81" s="21" t="s">
        <v>12</v>
      </c>
      <c r="E81" s="52"/>
      <c r="F81" s="53">
        <f>SUM(F77:F80)</f>
        <v>21</v>
      </c>
      <c r="G81" s="54">
        <f>SUM(G77:G80)</f>
        <v>27866.760000000002</v>
      </c>
      <c r="H81" s="50"/>
      <c r="I81" s="38"/>
      <c r="J81" s="35"/>
      <c r="K81" s="26"/>
      <c r="L81" s="26"/>
      <c r="M81" s="27"/>
      <c r="N81" s="36"/>
      <c r="O81" s="29"/>
      <c r="P81" s="37">
        <f>SUM(P77:P80)</f>
        <v>21</v>
      </c>
      <c r="Q81" s="36">
        <f>SUM(Q77:Q79)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5"/>
      <c r="B82" s="92" t="s">
        <v>30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4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customHeight="1" x14ac:dyDescent="0.25">
      <c r="A83" s="5"/>
      <c r="B83" s="20">
        <v>1</v>
      </c>
      <c r="C83" s="18" t="s">
        <v>51</v>
      </c>
      <c r="D83" s="21" t="s">
        <v>12</v>
      </c>
      <c r="E83" s="67">
        <v>349.65</v>
      </c>
      <c r="F83" s="68">
        <v>2</v>
      </c>
      <c r="G83" s="22">
        <f>E83*F83</f>
        <v>699.3</v>
      </c>
      <c r="H83" s="23"/>
      <c r="I83" s="24">
        <v>1</v>
      </c>
      <c r="J83" s="25"/>
      <c r="K83" s="26"/>
      <c r="L83" s="26"/>
      <c r="M83" s="69" t="str">
        <f>D83</f>
        <v>шт.</v>
      </c>
      <c r="N83" s="70">
        <f>E83</f>
        <v>349.65</v>
      </c>
      <c r="O83" s="71"/>
      <c r="P83" s="69">
        <f>F83</f>
        <v>2</v>
      </c>
      <c r="Q83" s="72">
        <f>O83*P83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.75" customHeight="1" x14ac:dyDescent="0.25">
      <c r="A84" s="5"/>
      <c r="B84" s="20">
        <f>1+B83</f>
        <v>2</v>
      </c>
      <c r="C84" s="18" t="s">
        <v>68</v>
      </c>
      <c r="D84" s="21" t="s">
        <v>12</v>
      </c>
      <c r="E84" s="67">
        <v>1270.5</v>
      </c>
      <c r="F84" s="68">
        <v>3</v>
      </c>
      <c r="G84" s="22">
        <f t="shared" ref="G84:G85" si="31">E84*F84</f>
        <v>3811.5</v>
      </c>
      <c r="H84" s="23"/>
      <c r="I84" s="24">
        <v>2</v>
      </c>
      <c r="J84" s="25"/>
      <c r="K84" s="26"/>
      <c r="L84" s="26"/>
      <c r="M84" s="69" t="str">
        <f t="shared" ref="M84:M85" si="32">D84</f>
        <v>шт.</v>
      </c>
      <c r="N84" s="70">
        <f t="shared" ref="N84:N85" si="33">E84</f>
        <v>1270.5</v>
      </c>
      <c r="O84" s="71"/>
      <c r="P84" s="69">
        <f t="shared" ref="P84:P85" si="34">F84</f>
        <v>3</v>
      </c>
      <c r="Q84" s="72">
        <f t="shared" ref="Q84:Q85" si="35">O84*P84</f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8.5" customHeight="1" x14ac:dyDescent="0.25">
      <c r="A85" s="5"/>
      <c r="B85" s="20">
        <f t="shared" ref="B85" si="36">1+B84</f>
        <v>3</v>
      </c>
      <c r="C85" s="18" t="s">
        <v>69</v>
      </c>
      <c r="D85" s="21" t="s">
        <v>12</v>
      </c>
      <c r="E85" s="77">
        <v>1469.5921000000001</v>
      </c>
      <c r="F85" s="68">
        <v>102</v>
      </c>
      <c r="G85" s="22">
        <f t="shared" si="31"/>
        <v>149898.39420000001</v>
      </c>
      <c r="H85" s="23"/>
      <c r="I85" s="24">
        <v>3</v>
      </c>
      <c r="J85" s="48"/>
      <c r="K85" s="39"/>
      <c r="L85" s="39"/>
      <c r="M85" s="69" t="str">
        <f t="shared" si="32"/>
        <v>шт.</v>
      </c>
      <c r="N85" s="70">
        <f t="shared" si="33"/>
        <v>1469.5921000000001</v>
      </c>
      <c r="O85" s="73"/>
      <c r="P85" s="69">
        <f t="shared" si="34"/>
        <v>102</v>
      </c>
      <c r="Q85" s="72">
        <f t="shared" si="35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5"/>
      <c r="B86" s="97" t="s">
        <v>31</v>
      </c>
      <c r="C86" s="98"/>
      <c r="D86" s="21" t="s">
        <v>12</v>
      </c>
      <c r="E86" s="52"/>
      <c r="F86" s="53">
        <f>SUM(F83:F85)</f>
        <v>107</v>
      </c>
      <c r="G86" s="54">
        <f>SUM(G83:G85)</f>
        <v>154409.1942</v>
      </c>
      <c r="H86" s="50"/>
      <c r="I86" s="38"/>
      <c r="J86" s="35"/>
      <c r="K86" s="26"/>
      <c r="L86" s="26"/>
      <c r="M86" s="27"/>
      <c r="N86" s="36"/>
      <c r="O86" s="29"/>
      <c r="P86" s="37">
        <f>SUM(P83:P85)</f>
        <v>107</v>
      </c>
      <c r="Q86" s="36">
        <f>SUM(Q83:Q85)</f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1" customHeight="1" thickBot="1" x14ac:dyDescent="0.3">
      <c r="A87" s="5"/>
      <c r="B87" s="86" t="s">
        <v>5</v>
      </c>
      <c r="C87" s="87"/>
      <c r="D87" s="87"/>
      <c r="E87" s="87"/>
      <c r="F87" s="88"/>
      <c r="G87" s="55">
        <f>G22+G51+G75+G81+G86+G70</f>
        <v>2345049.1242</v>
      </c>
      <c r="H87" s="23"/>
      <c r="I87" s="86" t="s">
        <v>5</v>
      </c>
      <c r="J87" s="87"/>
      <c r="K87" s="87"/>
      <c r="L87" s="87"/>
      <c r="M87" s="87"/>
      <c r="N87" s="87"/>
      <c r="O87" s="87"/>
      <c r="P87" s="88"/>
      <c r="Q87" s="55">
        <f>Q75+Q51+Q22+Q81+Q86+Q70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5"/>
      <c r="B88" s="113" t="s">
        <v>15</v>
      </c>
      <c r="C88" s="114"/>
      <c r="D88" s="114"/>
      <c r="E88" s="115"/>
      <c r="F88" s="56">
        <v>0.2</v>
      </c>
      <c r="G88" s="57">
        <f>G87*F88</f>
        <v>469009.82484000002</v>
      </c>
      <c r="H88" s="23"/>
      <c r="I88" s="113" t="s">
        <v>15</v>
      </c>
      <c r="J88" s="114"/>
      <c r="K88" s="114"/>
      <c r="L88" s="114"/>
      <c r="M88" s="114"/>
      <c r="N88" s="114"/>
      <c r="O88" s="115"/>
      <c r="P88" s="56">
        <v>0.2</v>
      </c>
      <c r="Q88" s="57">
        <f>Q87*P88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thickBot="1" x14ac:dyDescent="0.3">
      <c r="A89" s="5"/>
      <c r="B89" s="105" t="s">
        <v>6</v>
      </c>
      <c r="C89" s="106"/>
      <c r="D89" s="106"/>
      <c r="E89" s="106"/>
      <c r="F89" s="107"/>
      <c r="G89" s="58">
        <f>G87+G88</f>
        <v>2814058.9490399999</v>
      </c>
      <c r="H89" s="23"/>
      <c r="I89" s="105" t="s">
        <v>6</v>
      </c>
      <c r="J89" s="106"/>
      <c r="K89" s="106"/>
      <c r="L89" s="106"/>
      <c r="M89" s="106"/>
      <c r="N89" s="106"/>
      <c r="O89" s="106"/>
      <c r="P89" s="107"/>
      <c r="Q89" s="58">
        <f>Q87+Q88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3.75" customHeight="1" x14ac:dyDescent="0.25">
      <c r="B90" s="89"/>
      <c r="C90" s="89"/>
      <c r="D90" s="89"/>
      <c r="E90" s="89"/>
      <c r="F90" s="89"/>
      <c r="G90" s="89"/>
      <c r="H90" s="1"/>
      <c r="I90" s="1"/>
      <c r="J90" s="1"/>
      <c r="K90" s="1"/>
      <c r="L90" s="1"/>
      <c r="M90" s="2"/>
      <c r="N90" s="2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69.75" customHeight="1" x14ac:dyDescent="0.25">
      <c r="B91" s="82"/>
      <c r="C91" s="82"/>
      <c r="D91" s="82"/>
      <c r="E91" s="82"/>
      <c r="F91" s="82"/>
      <c r="G91" s="82"/>
      <c r="H91" s="3"/>
      <c r="I91" s="3"/>
      <c r="J91" s="90" t="s">
        <v>16</v>
      </c>
      <c r="K91" s="91"/>
      <c r="L91" s="8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1"/>
    </row>
    <row r="92" spans="1:27" ht="19.5" x14ac:dyDescent="0.25">
      <c r="J92" s="81"/>
      <c r="K92" s="81"/>
      <c r="L92" s="7"/>
      <c r="AA92" s="1"/>
    </row>
  </sheetData>
  <sheetProtection formatCells="0" formatColumns="0" formatRows="0" insertRows="0" deleteRows="0"/>
  <mergeCells count="29">
    <mergeCell ref="B1:Q1"/>
    <mergeCell ref="B3:E3"/>
    <mergeCell ref="B87:F87"/>
    <mergeCell ref="I3:Q3"/>
    <mergeCell ref="B89:F89"/>
    <mergeCell ref="B4:G4"/>
    <mergeCell ref="B7:G7"/>
    <mergeCell ref="I89:P89"/>
    <mergeCell ref="B88:E88"/>
    <mergeCell ref="I88:O88"/>
    <mergeCell ref="I4:L4"/>
    <mergeCell ref="B9:Q9"/>
    <mergeCell ref="B22:C22"/>
    <mergeCell ref="B52:Q52"/>
    <mergeCell ref="B75:D75"/>
    <mergeCell ref="J92:K92"/>
    <mergeCell ref="B91:G91"/>
    <mergeCell ref="I7:Q7"/>
    <mergeCell ref="I87:P87"/>
    <mergeCell ref="B90:G90"/>
    <mergeCell ref="J91:K91"/>
    <mergeCell ref="B23:Q23"/>
    <mergeCell ref="B51:C51"/>
    <mergeCell ref="B76:Q76"/>
    <mergeCell ref="B81:C81"/>
    <mergeCell ref="B82:Q82"/>
    <mergeCell ref="B86:C86"/>
    <mergeCell ref="B71:Q71"/>
    <mergeCell ref="C70:D70"/>
  </mergeCells>
  <pageMargins left="0.11811023622047245" right="0.11811023622047245" top="0.74803149606299213" bottom="0.35433070866141736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2020-10-30T02:51:04Z</cp:lastPrinted>
  <dcterms:created xsi:type="dcterms:W3CDTF">2018-05-22T01:14:50Z</dcterms:created>
  <dcterms:modified xsi:type="dcterms:W3CDTF">2021-10-27T06:41:29Z</dcterms:modified>
</cp:coreProperties>
</file>